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Тихонова\Desktop\отчет 1 кв 2019\"/>
    </mc:Choice>
  </mc:AlternateContent>
  <bookViews>
    <workbookView xWindow="0" yWindow="0" windowWidth="26083" windowHeight="10189"/>
  </bookViews>
  <sheets>
    <sheet name="ведомственная   (2)" sheetId="1" r:id="rId1"/>
  </sheets>
  <definedNames>
    <definedName name="_xlnm._FilterDatabase" localSheetId="0" hidden="1">'ведомственная   (2)'!$A$5:$HU$5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Titles_1" localSheetId="0">#REF!</definedName>
    <definedName name="Excel_BuiltIn_Print_Titles_1">#REF!</definedName>
    <definedName name="доходы" localSheetId="0">#REF!</definedName>
    <definedName name="доходы">#REF!</definedName>
    <definedName name="_xlnm.Print_Titles" localSheetId="0">'ведомственная   (2)'!$5:$5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62" i="1" l="1"/>
  <c r="G462" i="1"/>
  <c r="H362" i="1"/>
  <c r="G361" i="1"/>
  <c r="G364" i="1"/>
  <c r="G362" i="1"/>
  <c r="H321" i="1"/>
  <c r="G321" i="1"/>
  <c r="H319" i="1"/>
  <c r="G319" i="1"/>
  <c r="H310" i="1"/>
  <c r="G310" i="1"/>
  <c r="G305" i="1" s="1"/>
  <c r="H318" i="1" l="1"/>
  <c r="H317" i="1" s="1"/>
  <c r="G318" i="1"/>
  <c r="H245" i="1"/>
  <c r="G245" i="1"/>
  <c r="H165" i="1" l="1"/>
  <c r="H164" i="1" s="1"/>
  <c r="H163" i="1" s="1"/>
  <c r="H148" i="1" s="1"/>
  <c r="G165" i="1"/>
  <c r="G164" i="1" s="1"/>
  <c r="G163" i="1" s="1"/>
  <c r="G148" i="1" s="1"/>
  <c r="G507" i="1" l="1"/>
  <c r="H513" i="1"/>
  <c r="H512" i="1" s="1"/>
  <c r="H510" i="1"/>
  <c r="H509" i="1" s="1"/>
  <c r="H505" i="1"/>
  <c r="H504" i="1" s="1"/>
  <c r="H503" i="1" s="1"/>
  <c r="H502" i="1" s="1"/>
  <c r="H499" i="1"/>
  <c r="H498" i="1" s="1"/>
  <c r="H497" i="1" s="1"/>
  <c r="H496" i="1" s="1"/>
  <c r="H495" i="1" s="1"/>
  <c r="H493" i="1"/>
  <c r="H492" i="1" s="1"/>
  <c r="H488" i="1"/>
  <c r="H487" i="1" s="1"/>
  <c r="H486" i="1" s="1"/>
  <c r="H485" i="1" s="1"/>
  <c r="H482" i="1"/>
  <c r="H481" i="1" s="1"/>
  <c r="H479" i="1"/>
  <c r="H478" i="1" s="1"/>
  <c r="H473" i="1"/>
  <c r="H472" i="1" s="1"/>
  <c r="H471" i="1" s="1"/>
  <c r="H469" i="1"/>
  <c r="H468" i="1"/>
  <c r="H466" i="1"/>
  <c r="H465" i="1"/>
  <c r="H460" i="1"/>
  <c r="H455" i="1"/>
  <c r="H454" i="1" s="1"/>
  <c r="H452" i="1"/>
  <c r="H451" i="1" s="1"/>
  <c r="H449" i="1"/>
  <c r="H448" i="1" s="1"/>
  <c r="H443" i="1"/>
  <c r="H442" i="1"/>
  <c r="H441" i="1" s="1"/>
  <c r="H439" i="1"/>
  <c r="H438" i="1" s="1"/>
  <c r="H437" i="1" s="1"/>
  <c r="H434" i="1"/>
  <c r="H433" i="1" s="1"/>
  <c r="H431" i="1"/>
  <c r="H430" i="1" s="1"/>
  <c r="H426" i="1"/>
  <c r="H425" i="1" s="1"/>
  <c r="H424" i="1" s="1"/>
  <c r="H423" i="1" s="1"/>
  <c r="H420" i="1"/>
  <c r="H419" i="1" s="1"/>
  <c r="H417" i="1"/>
  <c r="H416" i="1" s="1"/>
  <c r="H414" i="1"/>
  <c r="H413" i="1" s="1"/>
  <c r="H411" i="1"/>
  <c r="H410" i="1" s="1"/>
  <c r="H408" i="1"/>
  <c r="H406" i="1"/>
  <c r="H403" i="1"/>
  <c r="H401" i="1"/>
  <c r="H399" i="1"/>
  <c r="H396" i="1"/>
  <c r="H394" i="1"/>
  <c r="H392" i="1"/>
  <c r="H389" i="1"/>
  <c r="H386" i="1" s="1"/>
  <c r="H387" i="1"/>
  <c r="H383" i="1"/>
  <c r="H381" i="1"/>
  <c r="H375" i="1"/>
  <c r="H374" i="1" s="1"/>
  <c r="H373" i="1" s="1"/>
  <c r="H369" i="1"/>
  <c r="H368" i="1" s="1"/>
  <c r="H366" i="1"/>
  <c r="H364" i="1"/>
  <c r="H361" i="1" s="1"/>
  <c r="H358" i="1"/>
  <c r="H357" i="1" s="1"/>
  <c r="H356" i="1" s="1"/>
  <c r="H354" i="1"/>
  <c r="H353" i="1" s="1"/>
  <c r="H351" i="1"/>
  <c r="H350" i="1" s="1"/>
  <c r="H348" i="1"/>
  <c r="H347" i="1" s="1"/>
  <c r="H345" i="1"/>
  <c r="H344" i="1" s="1"/>
  <c r="H342" i="1"/>
  <c r="H341" i="1" s="1"/>
  <c r="H339" i="1"/>
  <c r="H338" i="1" s="1"/>
  <c r="H336" i="1"/>
  <c r="H334" i="1"/>
  <c r="H332" i="1"/>
  <c r="H330" i="1"/>
  <c r="H329" i="1" s="1"/>
  <c r="H326" i="1"/>
  <c r="H325" i="1" s="1"/>
  <c r="H324" i="1" s="1"/>
  <c r="H315" i="1"/>
  <c r="H314" i="1" s="1"/>
  <c r="H313" i="1" s="1"/>
  <c r="H308" i="1"/>
  <c r="H306" i="1"/>
  <c r="H302" i="1"/>
  <c r="H300" i="1"/>
  <c r="H297" i="1"/>
  <c r="H295" i="1"/>
  <c r="H294" i="1" s="1"/>
  <c r="H292" i="1"/>
  <c r="H291" i="1" s="1"/>
  <c r="H286" i="1"/>
  <c r="H284" i="1"/>
  <c r="H281" i="1"/>
  <c r="H278" i="1"/>
  <c r="H276" i="1"/>
  <c r="H274" i="1"/>
  <c r="H268" i="1"/>
  <c r="H266" i="1"/>
  <c r="H264" i="1"/>
  <c r="H261" i="1"/>
  <c r="H259" i="1"/>
  <c r="H256" i="1"/>
  <c r="H255" i="1" s="1"/>
  <c r="H253" i="1"/>
  <c r="H251" i="1"/>
  <c r="H249" i="1"/>
  <c r="H243" i="1"/>
  <c r="H241" i="1"/>
  <c r="H239" i="1"/>
  <c r="H234" i="1"/>
  <c r="H233" i="1" s="1"/>
  <c r="H231" i="1"/>
  <c r="H230" i="1" s="1"/>
  <c r="H228" i="1"/>
  <c r="H226" i="1"/>
  <c r="H224" i="1"/>
  <c r="H221" i="1"/>
  <c r="H219" i="1"/>
  <c r="H217" i="1"/>
  <c r="H215" i="1"/>
  <c r="H209" i="1"/>
  <c r="H208" i="1" s="1"/>
  <c r="H206" i="1"/>
  <c r="H205" i="1"/>
  <c r="H203" i="1"/>
  <c r="H202" i="1" s="1"/>
  <c r="H201" i="1" s="1"/>
  <c r="H197" i="1"/>
  <c r="H196" i="1" s="1"/>
  <c r="H194" i="1"/>
  <c r="H193" i="1" s="1"/>
  <c r="H191" i="1"/>
  <c r="H190" i="1" s="1"/>
  <c r="H186" i="1"/>
  <c r="H185" i="1" s="1"/>
  <c r="H183" i="1"/>
  <c r="H182" i="1"/>
  <c r="H177" i="1"/>
  <c r="H176" i="1" s="1"/>
  <c r="H175" i="1" s="1"/>
  <c r="H173" i="1"/>
  <c r="H172" i="1" s="1"/>
  <c r="H170" i="1"/>
  <c r="H169" i="1" s="1"/>
  <c r="H161" i="1"/>
  <c r="H160" i="1" s="1"/>
  <c r="H158" i="1"/>
  <c r="H156" i="1"/>
  <c r="H155" i="1" s="1"/>
  <c r="H153" i="1"/>
  <c r="H151" i="1"/>
  <c r="H146" i="1"/>
  <c r="H145" i="1" s="1"/>
  <c r="H143" i="1"/>
  <c r="H142" i="1" s="1"/>
  <c r="H138" i="1"/>
  <c r="H137" i="1" s="1"/>
  <c r="H136" i="1" s="1"/>
  <c r="H134" i="1"/>
  <c r="H133" i="1" s="1"/>
  <c r="H132" i="1" s="1"/>
  <c r="H128" i="1"/>
  <c r="H127" i="1" s="1"/>
  <c r="H125" i="1"/>
  <c r="H124" i="1" s="1"/>
  <c r="H120" i="1"/>
  <c r="H119" i="1" s="1"/>
  <c r="H117" i="1"/>
  <c r="H116" i="1" s="1"/>
  <c r="H115" i="1" s="1"/>
  <c r="H111" i="1"/>
  <c r="H110" i="1" s="1"/>
  <c r="H109" i="1" s="1"/>
  <c r="H108" i="1" s="1"/>
  <c r="H107" i="1" s="1"/>
  <c r="H105" i="1"/>
  <c r="H104" i="1"/>
  <c r="H102" i="1"/>
  <c r="H101" i="1" s="1"/>
  <c r="H98" i="1"/>
  <c r="H97" i="1" s="1"/>
  <c r="H96" i="1" s="1"/>
  <c r="H94" i="1"/>
  <c r="H93" i="1" s="1"/>
  <c r="H91" i="1"/>
  <c r="H90" i="1" s="1"/>
  <c r="H87" i="1"/>
  <c r="H86" i="1" s="1"/>
  <c r="H85" i="1" s="1"/>
  <c r="H82" i="1"/>
  <c r="H81" i="1" s="1"/>
  <c r="H80" i="1" s="1"/>
  <c r="H79" i="1" s="1"/>
  <c r="H77" i="1"/>
  <c r="H76" i="1" s="1"/>
  <c r="H74" i="1"/>
  <c r="H73" i="1" s="1"/>
  <c r="H71" i="1"/>
  <c r="H70" i="1" s="1"/>
  <c r="H66" i="1"/>
  <c r="H65" i="1" s="1"/>
  <c r="H64" i="1" s="1"/>
  <c r="H63" i="1" s="1"/>
  <c r="H61" i="1"/>
  <c r="H60" i="1" s="1"/>
  <c r="H58" i="1"/>
  <c r="H56" i="1"/>
  <c r="H53" i="1"/>
  <c r="H51" i="1"/>
  <c r="H48" i="1"/>
  <c r="H46" i="1"/>
  <c r="H44" i="1"/>
  <c r="H41" i="1"/>
  <c r="H39" i="1"/>
  <c r="H36" i="1"/>
  <c r="H34" i="1"/>
  <c r="H31" i="1"/>
  <c r="H29" i="1"/>
  <c r="H28" i="1" s="1"/>
  <c r="H26" i="1"/>
  <c r="H24" i="1"/>
  <c r="H21" i="1"/>
  <c r="H20" i="1" s="1"/>
  <c r="H16" i="1"/>
  <c r="H15" i="1" s="1"/>
  <c r="H14" i="1" s="1"/>
  <c r="H13" i="1" s="1"/>
  <c r="H11" i="1"/>
  <c r="H10" i="1" s="1"/>
  <c r="H9" i="1" s="1"/>
  <c r="H8" i="1" s="1"/>
  <c r="G513" i="1"/>
  <c r="G512" i="1" s="1"/>
  <c r="G510" i="1"/>
  <c r="G509" i="1" s="1"/>
  <c r="G505" i="1"/>
  <c r="G504" i="1" s="1"/>
  <c r="G503" i="1" s="1"/>
  <c r="G502" i="1" s="1"/>
  <c r="G499" i="1"/>
  <c r="G498" i="1"/>
  <c r="G497" i="1" s="1"/>
  <c r="G496" i="1" s="1"/>
  <c r="G495" i="1" s="1"/>
  <c r="G493" i="1"/>
  <c r="G492" i="1" s="1"/>
  <c r="G488" i="1"/>
  <c r="G487" i="1" s="1"/>
  <c r="G486" i="1" s="1"/>
  <c r="G485" i="1" s="1"/>
  <c r="G482" i="1"/>
  <c r="G481" i="1" s="1"/>
  <c r="G479" i="1"/>
  <c r="G478" i="1"/>
  <c r="G473" i="1"/>
  <c r="G472" i="1" s="1"/>
  <c r="G471" i="1" s="1"/>
  <c r="G469" i="1"/>
  <c r="G468" i="1" s="1"/>
  <c r="G466" i="1"/>
  <c r="G465" i="1" s="1"/>
  <c r="G464" i="1" s="1"/>
  <c r="G460" i="1"/>
  <c r="G455" i="1"/>
  <c r="G454" i="1" s="1"/>
  <c r="G452" i="1"/>
  <c r="G451" i="1" s="1"/>
  <c r="G449" i="1"/>
  <c r="G448" i="1" s="1"/>
  <c r="G443" i="1"/>
  <c r="G442" i="1" s="1"/>
  <c r="G441" i="1" s="1"/>
  <c r="G439" i="1"/>
  <c r="G438" i="1" s="1"/>
  <c r="G437" i="1" s="1"/>
  <c r="G434" i="1"/>
  <c r="G433" i="1" s="1"/>
  <c r="G431" i="1"/>
  <c r="G430" i="1" s="1"/>
  <c r="G426" i="1"/>
  <c r="G425" i="1"/>
  <c r="G424" i="1" s="1"/>
  <c r="G423" i="1" s="1"/>
  <c r="G420" i="1"/>
  <c r="G419" i="1" s="1"/>
  <c r="G417" i="1"/>
  <c r="G416" i="1"/>
  <c r="G414" i="1"/>
  <c r="G413" i="1"/>
  <c r="G411" i="1"/>
  <c r="G410" i="1"/>
  <c r="G408" i="1"/>
  <c r="G406" i="1"/>
  <c r="G405" i="1" s="1"/>
  <c r="G403" i="1"/>
  <c r="G401" i="1"/>
  <c r="G399" i="1"/>
  <c r="G398" i="1" s="1"/>
  <c r="G396" i="1"/>
  <c r="G394" i="1"/>
  <c r="G392" i="1"/>
  <c r="G391" i="1" s="1"/>
  <c r="G389" i="1"/>
  <c r="G387" i="1"/>
  <c r="G386" i="1"/>
  <c r="G383" i="1"/>
  <c r="G381" i="1"/>
  <c r="G380" i="1" s="1"/>
  <c r="G379" i="1" s="1"/>
  <c r="G375" i="1"/>
  <c r="G374" i="1" s="1"/>
  <c r="G373" i="1" s="1"/>
  <c r="G369" i="1"/>
  <c r="G368" i="1" s="1"/>
  <c r="G366" i="1"/>
  <c r="G360" i="1" s="1"/>
  <c r="G358" i="1"/>
  <c r="G357" i="1" s="1"/>
  <c r="G356" i="1" s="1"/>
  <c r="G354" i="1"/>
  <c r="G353" i="1" s="1"/>
  <c r="G351" i="1"/>
  <c r="G350" i="1"/>
  <c r="G348" i="1"/>
  <c r="G347" i="1" s="1"/>
  <c r="G345" i="1"/>
  <c r="G344" i="1" s="1"/>
  <c r="G342" i="1"/>
  <c r="G341" i="1" s="1"/>
  <c r="G339" i="1"/>
  <c r="G338" i="1"/>
  <c r="G336" i="1"/>
  <c r="G334" i="1"/>
  <c r="G332" i="1"/>
  <c r="G330" i="1"/>
  <c r="G326" i="1"/>
  <c r="G325" i="1" s="1"/>
  <c r="G324" i="1" s="1"/>
  <c r="G317" i="1"/>
  <c r="G315" i="1"/>
  <c r="G314" i="1" s="1"/>
  <c r="G313" i="1" s="1"/>
  <c r="G308" i="1"/>
  <c r="G306" i="1"/>
  <c r="G304" i="1" s="1"/>
  <c r="G302" i="1"/>
  <c r="G300" i="1"/>
  <c r="G299" i="1" s="1"/>
  <c r="G297" i="1"/>
  <c r="G295" i="1"/>
  <c r="G292" i="1"/>
  <c r="G291" i="1" s="1"/>
  <c r="G286" i="1"/>
  <c r="G284" i="1"/>
  <c r="G283" i="1" s="1"/>
  <c r="G281" i="1"/>
  <c r="G278" i="1"/>
  <c r="G276" i="1"/>
  <c r="G274" i="1"/>
  <c r="G268" i="1"/>
  <c r="G266" i="1"/>
  <c r="G264" i="1"/>
  <c r="G261" i="1"/>
  <c r="G258" i="1" s="1"/>
  <c r="G259" i="1"/>
  <c r="G256" i="1"/>
  <c r="G255" i="1" s="1"/>
  <c r="G253" i="1"/>
  <c r="G248" i="1" s="1"/>
  <c r="G251" i="1"/>
  <c r="G249" i="1"/>
  <c r="G243" i="1"/>
  <c r="G241" i="1"/>
  <c r="G239" i="1"/>
  <c r="G234" i="1"/>
  <c r="G233" i="1" s="1"/>
  <c r="G231" i="1"/>
  <c r="G230" i="1" s="1"/>
  <c r="G228" i="1"/>
  <c r="G226" i="1"/>
  <c r="G224" i="1"/>
  <c r="G221" i="1"/>
  <c r="G219" i="1"/>
  <c r="G217" i="1"/>
  <c r="G215" i="1"/>
  <c r="G209" i="1"/>
  <c r="G208" i="1"/>
  <c r="G206" i="1"/>
  <c r="G205" i="1" s="1"/>
  <c r="G203" i="1"/>
  <c r="G202" i="1" s="1"/>
  <c r="G201" i="1" s="1"/>
  <c r="G197" i="1"/>
  <c r="G196" i="1"/>
  <c r="G194" i="1"/>
  <c r="G193" i="1" s="1"/>
  <c r="G191" i="1"/>
  <c r="G190" i="1" s="1"/>
  <c r="G186" i="1"/>
  <c r="G185" i="1" s="1"/>
  <c r="G183" i="1"/>
  <c r="G182" i="1" s="1"/>
  <c r="G177" i="1"/>
  <c r="G176" i="1" s="1"/>
  <c r="G175" i="1" s="1"/>
  <c r="G173" i="1"/>
  <c r="G172" i="1"/>
  <c r="G170" i="1"/>
  <c r="G169" i="1" s="1"/>
  <c r="G161" i="1"/>
  <c r="G160" i="1" s="1"/>
  <c r="G158" i="1"/>
  <c r="G156" i="1"/>
  <c r="G155" i="1" s="1"/>
  <c r="G153" i="1"/>
  <c r="G151" i="1"/>
  <c r="G150" i="1"/>
  <c r="G146" i="1"/>
  <c r="G145" i="1" s="1"/>
  <c r="G143" i="1"/>
  <c r="G142" i="1" s="1"/>
  <c r="G138" i="1"/>
  <c r="G137" i="1" s="1"/>
  <c r="G136" i="1" s="1"/>
  <c r="G134" i="1"/>
  <c r="G133" i="1" s="1"/>
  <c r="G132" i="1" s="1"/>
  <c r="G128" i="1"/>
  <c r="G127" i="1"/>
  <c r="G125" i="1"/>
  <c r="G124" i="1" s="1"/>
  <c r="G123" i="1" s="1"/>
  <c r="G122" i="1" s="1"/>
  <c r="G120" i="1"/>
  <c r="G119" i="1"/>
  <c r="G117" i="1"/>
  <c r="G116" i="1" s="1"/>
  <c r="G115" i="1" s="1"/>
  <c r="G114" i="1" s="1"/>
  <c r="G111" i="1"/>
  <c r="G110" i="1" s="1"/>
  <c r="G109" i="1" s="1"/>
  <c r="G108" i="1" s="1"/>
  <c r="G107" i="1" s="1"/>
  <c r="G105" i="1"/>
  <c r="G104" i="1" s="1"/>
  <c r="G102" i="1"/>
  <c r="G101" i="1" s="1"/>
  <c r="G98" i="1"/>
  <c r="G97" i="1" s="1"/>
  <c r="G96" i="1" s="1"/>
  <c r="G94" i="1"/>
  <c r="G93" i="1"/>
  <c r="G91" i="1"/>
  <c r="G90" i="1" s="1"/>
  <c r="G89" i="1" s="1"/>
  <c r="G87" i="1"/>
  <c r="G86" i="1" s="1"/>
  <c r="G85" i="1" s="1"/>
  <c r="G82" i="1"/>
  <c r="G81" i="1" s="1"/>
  <c r="G80" i="1" s="1"/>
  <c r="G79" i="1" s="1"/>
  <c r="G77" i="1"/>
  <c r="G76" i="1" s="1"/>
  <c r="G74" i="1"/>
  <c r="G73" i="1" s="1"/>
  <c r="G71" i="1"/>
  <c r="G70" i="1" s="1"/>
  <c r="G66" i="1"/>
  <c r="G65" i="1" s="1"/>
  <c r="G64" i="1" s="1"/>
  <c r="G63" i="1" s="1"/>
  <c r="G61" i="1"/>
  <c r="G60" i="1" s="1"/>
  <c r="G58" i="1"/>
  <c r="G56" i="1"/>
  <c r="G53" i="1"/>
  <c r="G51" i="1"/>
  <c r="G48" i="1"/>
  <c r="G43" i="1" s="1"/>
  <c r="G46" i="1"/>
  <c r="G44" i="1"/>
  <c r="G41" i="1"/>
  <c r="G38" i="1" s="1"/>
  <c r="G39" i="1"/>
  <c r="G36" i="1"/>
  <c r="G34" i="1"/>
  <c r="G31" i="1"/>
  <c r="G28" i="1" s="1"/>
  <c r="G29" i="1"/>
  <c r="G26" i="1"/>
  <c r="G24" i="1"/>
  <c r="G21" i="1"/>
  <c r="G20" i="1" s="1"/>
  <c r="G16" i="1"/>
  <c r="G15" i="1" s="1"/>
  <c r="G14" i="1" s="1"/>
  <c r="G13" i="1" s="1"/>
  <c r="G11" i="1"/>
  <c r="G10" i="1" s="1"/>
  <c r="G9" i="1" s="1"/>
  <c r="G8" i="1" s="1"/>
  <c r="H464" i="1" l="1"/>
  <c r="H458" i="1"/>
  <c r="H459" i="1"/>
  <c r="G459" i="1"/>
  <c r="G458" i="1" s="1"/>
  <c r="G457" i="1" s="1"/>
  <c r="H436" i="1"/>
  <c r="H398" i="1"/>
  <c r="H380" i="1"/>
  <c r="H379" i="1" s="1"/>
  <c r="H305" i="1"/>
  <c r="H304" i="1" s="1"/>
  <c r="H283" i="1"/>
  <c r="H273" i="1"/>
  <c r="H272" i="1" s="1"/>
  <c r="H258" i="1"/>
  <c r="H248" i="1"/>
  <c r="H223" i="1"/>
  <c r="H214" i="1"/>
  <c r="G214" i="1"/>
  <c r="H150" i="1"/>
  <c r="H149" i="1" s="1"/>
  <c r="H141" i="1"/>
  <c r="H140" i="1" s="1"/>
  <c r="H123" i="1"/>
  <c r="H122" i="1" s="1"/>
  <c r="H114" i="1"/>
  <c r="H113" i="1" s="1"/>
  <c r="H100" i="1"/>
  <c r="H38" i="1"/>
  <c r="H50" i="1"/>
  <c r="H55" i="1"/>
  <c r="G55" i="1"/>
  <c r="G181" i="1"/>
  <c r="G180" i="1" s="1"/>
  <c r="G179" i="1" s="1"/>
  <c r="G149" i="1"/>
  <c r="G238" i="1"/>
  <c r="G294" i="1"/>
  <c r="G290" i="1" s="1"/>
  <c r="G289" i="1" s="1"/>
  <c r="H43" i="1"/>
  <c r="H89" i="1"/>
  <c r="H131" i="1"/>
  <c r="G141" i="1"/>
  <c r="G140" i="1" s="1"/>
  <c r="H181" i="1"/>
  <c r="H180" i="1" s="1"/>
  <c r="G100" i="1"/>
  <c r="G84" i="1" s="1"/>
  <c r="G508" i="1"/>
  <c r="H69" i="1"/>
  <c r="H68" i="1" s="1"/>
  <c r="H189" i="1"/>
  <c r="H188" i="1" s="1"/>
  <c r="H263" i="1"/>
  <c r="G33" i="1"/>
  <c r="G50" i="1"/>
  <c r="G168" i="1"/>
  <c r="G167" i="1" s="1"/>
  <c r="G223" i="1"/>
  <c r="G213" i="1" s="1"/>
  <c r="G212" i="1" s="1"/>
  <c r="G273" i="1"/>
  <c r="G272" i="1" s="1"/>
  <c r="G271" i="1" s="1"/>
  <c r="G270" i="1" s="1"/>
  <c r="G436" i="1"/>
  <c r="H33" i="1"/>
  <c r="H168" i="1"/>
  <c r="H167" i="1" s="1"/>
  <c r="G69" i="1"/>
  <c r="G68" i="1" s="1"/>
  <c r="G385" i="1"/>
  <c r="G378" i="1" s="1"/>
  <c r="G377" i="1" s="1"/>
  <c r="H360" i="1"/>
  <c r="H477" i="1"/>
  <c r="H476" i="1" s="1"/>
  <c r="H475" i="1" s="1"/>
  <c r="G189" i="1"/>
  <c r="G188" i="1" s="1"/>
  <c r="G263" i="1"/>
  <c r="H238" i="1"/>
  <c r="H405" i="1"/>
  <c r="G477" i="1"/>
  <c r="G476" i="1" s="1"/>
  <c r="G475" i="1" s="1"/>
  <c r="G23" i="1"/>
  <c r="G131" i="1"/>
  <c r="G329" i="1"/>
  <c r="H23" i="1"/>
  <c r="H299" i="1"/>
  <c r="H391" i="1"/>
  <c r="H385" i="1" s="1"/>
  <c r="H378" i="1" s="1"/>
  <c r="H377" i="1" s="1"/>
  <c r="H429" i="1"/>
  <c r="H428" i="1" s="1"/>
  <c r="H508" i="1"/>
  <c r="H200" i="1"/>
  <c r="H199" i="1"/>
  <c r="H328" i="1"/>
  <c r="H491" i="1"/>
  <c r="H490" i="1"/>
  <c r="H484" i="1" s="1"/>
  <c r="H290" i="1"/>
  <c r="H447" i="1"/>
  <c r="H446" i="1" s="1"/>
  <c r="H445" i="1" s="1"/>
  <c r="G490" i="1"/>
  <c r="G491" i="1"/>
  <c r="G113" i="1"/>
  <c r="G328" i="1"/>
  <c r="G323" i="1" s="1"/>
  <c r="G447" i="1"/>
  <c r="G446" i="1" s="1"/>
  <c r="G445" i="1" s="1"/>
  <c r="G501" i="1"/>
  <c r="G429" i="1"/>
  <c r="G428" i="1" s="1"/>
  <c r="G484" i="1"/>
  <c r="G200" i="1"/>
  <c r="G199" i="1"/>
  <c r="H507" i="1" l="1"/>
  <c r="H501" i="1" s="1"/>
  <c r="H457" i="1"/>
  <c r="H422" i="1" s="1"/>
  <c r="G422" i="1"/>
  <c r="H323" i="1"/>
  <c r="H289" i="1"/>
  <c r="H271" i="1"/>
  <c r="H270" i="1" s="1"/>
  <c r="G237" i="1"/>
  <c r="G236" i="1" s="1"/>
  <c r="G211" i="1" s="1"/>
  <c r="H237" i="1"/>
  <c r="H236" i="1" s="1"/>
  <c r="G130" i="1"/>
  <c r="H213" i="1"/>
  <c r="H212" i="1" s="1"/>
  <c r="H179" i="1"/>
  <c r="H84" i="1"/>
  <c r="H19" i="1"/>
  <c r="H18" i="1" s="1"/>
  <c r="H7" i="1" s="1"/>
  <c r="G19" i="1"/>
  <c r="G18" i="1" s="1"/>
  <c r="G7" i="1" s="1"/>
  <c r="H130" i="1"/>
  <c r="H211" i="1" l="1"/>
  <c r="H515" i="1" s="1"/>
  <c r="H6" i="1" s="1"/>
  <c r="G515" i="1"/>
  <c r="G6" i="1" s="1"/>
</calcChain>
</file>

<file path=xl/sharedStrings.xml><?xml version="1.0" encoding="utf-8"?>
<sst xmlns="http://schemas.openxmlformats.org/spreadsheetml/2006/main" count="2747" uniqueCount="368">
  <si>
    <t xml:space="preserve">                  ИТОГО</t>
  </si>
  <si>
    <t>99.0.00.70510</t>
  </si>
  <si>
    <t>03</t>
  </si>
  <si>
    <t>14</t>
  </si>
  <si>
    <t>203</t>
  </si>
  <si>
    <t>500</t>
  </si>
  <si>
    <t xml:space="preserve">Межбюджетные трансферты </t>
  </si>
  <si>
    <t>99.0.00.00000</t>
  </si>
  <si>
    <t>Непрограммные направления бюджета района</t>
  </si>
  <si>
    <t>Прочие межбюджетные трансферты общего характера</t>
  </si>
  <si>
    <t>510</t>
  </si>
  <si>
    <t>99.0.00.70220</t>
  </si>
  <si>
    <t>01</t>
  </si>
  <si>
    <t>Дотации</t>
  </si>
  <si>
    <t>Дотации на выравнивание бюджетной обеспеченности поселений</t>
  </si>
  <si>
    <t>Дотации бюджетам субъектов Российской Федерации и муниципальных образований</t>
  </si>
  <si>
    <t>Межбюджетные трансферты общего характера</t>
  </si>
  <si>
    <t>730</t>
  </si>
  <si>
    <t>99.0.00.03190</t>
  </si>
  <si>
    <t>13</t>
  </si>
  <si>
    <t>Обслуживание государственного (муниципального) долга</t>
  </si>
  <si>
    <t>700</t>
  </si>
  <si>
    <t>Процентные платежи по муниципальному долгу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</si>
  <si>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</si>
  <si>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</si>
  <si>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240</t>
  </si>
  <si>
    <t>17.0.00.02190</t>
  </si>
  <si>
    <t>02</t>
  </si>
  <si>
    <t>12</t>
  </si>
  <si>
    <t>Иные закупки товаров, работ и услуг для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</si>
  <si>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</si>
  <si>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</si>
  <si>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Информирование населения о социально-экономическом и культурном развитии Болотнинского  района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</si>
  <si>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</si>
  <si>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</si>
  <si>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</si>
  <si>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620</t>
  </si>
  <si>
    <t>11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</si>
  <si>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</si>
  <si>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</si>
  <si>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</si>
  <si>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540</t>
  </si>
  <si>
    <t>Иные межбюджетные трансферты</t>
  </si>
  <si>
    <t>Межбюджетные трансферты</t>
  </si>
  <si>
    <t>06.0.00.01190</t>
  </si>
  <si>
    <t>Мероприятия в области  спорта и физической культуры</t>
  </si>
  <si>
    <t>06.0.00.00000</t>
  </si>
  <si>
    <t>Физкультурно-оздоровительная работа и спортивные мероприятия</t>
  </si>
  <si>
    <t xml:space="preserve">Физическая культура </t>
  </si>
  <si>
    <t>Физическая культура и спорт</t>
  </si>
  <si>
    <t>14.0.00.01010</t>
  </si>
  <si>
    <t>06</t>
  </si>
  <si>
    <t>10</t>
  </si>
  <si>
    <t>Муниципальная программа "Поддержка отдельных категорий специалистов, осуществляющих свою деятельность в бюджетной сфере, являющимися нанимателями жилых помещений по договорам коммерческого найма на 2017-2020 годы"</t>
  </si>
  <si>
    <t>99.0.00.70340</t>
  </si>
  <si>
    <t>99.0.00.00190</t>
  </si>
  <si>
    <t>Расходы на обеспечение функций государственных (муниципальных) органов</t>
  </si>
  <si>
    <t>02.0.00.01010</t>
  </si>
  <si>
    <t>Муниципальная програмама "Охрана здоровья и формирование здорового образа жизни населения Болотнинского района на 2016-2020 годы"</t>
  </si>
  <si>
    <t>Другие вопросы в области социальной политики</t>
  </si>
  <si>
    <t>320</t>
  </si>
  <si>
    <t>99.0.03.70289</t>
  </si>
  <si>
    <t>04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</si>
  <si>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</si>
  <si>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</si>
  <si>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</si>
  <si>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Выплаты семьям опекунов на содержание подопечных детей</t>
  </si>
  <si>
    <t>99.0.02.70289</t>
  </si>
  <si>
    <t>Выплата вознаграждения приемным родителям</t>
  </si>
  <si>
    <t>99.0.01.70289</t>
  </si>
  <si>
    <t>Выплаты приемным семьям на содержание подопечных детей</t>
  </si>
  <si>
    <t>99.0.00.70289</t>
  </si>
  <si>
    <t>Организация и осуществление деятельности по опеке и попечительству, социальной поддержке детей -сирот и детей, оставшихся без попечения родителей</t>
  </si>
  <si>
    <t>Охрана семьи и детства</t>
  </si>
  <si>
    <t xml:space="preserve">03 </t>
  </si>
  <si>
    <t>03.0.00.01010</t>
  </si>
  <si>
    <t>Муниципальная программа "Обеспечение жильем молодых семей в Болотнинском районе на 2016-2020 годы"</t>
  </si>
  <si>
    <t>Социальное обеспечение населения</t>
  </si>
  <si>
    <t>610</t>
  </si>
  <si>
    <t>99.0.01.70510</t>
  </si>
  <si>
    <t>Субсидии бюджетным учреждениям</t>
  </si>
  <si>
    <t>Расходы на содержание специализированного дома для одиноких и престарелых граждан</t>
  </si>
  <si>
    <t>99.0.00.70180</t>
  </si>
  <si>
    <t>Осуществление  отдельных государственных полномочий Новосибирской области  по обеспечению  социального обслуживания отдельных категорий граждан</t>
  </si>
  <si>
    <t>Учреждения социального обслуживания населения</t>
  </si>
  <si>
    <t>310</t>
  </si>
  <si>
    <t>99.0.00.02020</t>
  </si>
  <si>
    <t>Публичные нормативные социальные выплаты гражаднам</t>
  </si>
  <si>
    <t>Доплаты к пенсиям муниципальным служащим</t>
  </si>
  <si>
    <t>Пенсионное обеспечение</t>
  </si>
  <si>
    <t>Социальная политика</t>
  </si>
  <si>
    <t>08</t>
  </si>
  <si>
    <t>08.0.00.L5192</t>
  </si>
  <si>
    <t>410</t>
  </si>
  <si>
    <t>Бюджетные инвестиции</t>
  </si>
  <si>
    <t>400</t>
  </si>
  <si>
    <t>Капитальные вложения в объекты недвижимого имущества государственной (муниципальной) собственности</t>
  </si>
  <si>
    <t>08.0.00.70510</t>
  </si>
  <si>
    <t>110</t>
  </si>
  <si>
    <t>Расходы на выплаты персоналу 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</si>
  <si>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</si>
  <si>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государственных внебюджетных фондов</t>
  </si>
  <si>
    <t>Расходы на обеспечение деятельности и проведение мероприятий в сфере культуры</t>
  </si>
  <si>
    <t>850</t>
  </si>
  <si>
    <t>08.0.00.07590</t>
  </si>
  <si>
    <t xml:space="preserve">Уплата налогов, сборов и иных  платежей </t>
  </si>
  <si>
    <t>800</t>
  </si>
  <si>
    <t>Иные бюджетные ассигнования</t>
  </si>
  <si>
    <t>Музеи и постоянные выставки</t>
  </si>
  <si>
    <t>08.0.00.09590</t>
  </si>
  <si>
    <t>Централизованная библиотечная система</t>
  </si>
  <si>
    <t>08.0.00.06020</t>
  </si>
  <si>
    <t>Учреждения культуры и мероприятия в сфере культуры</t>
  </si>
  <si>
    <t>08.0.00.00000</t>
  </si>
  <si>
    <t>Расходы в сфере культуры</t>
  </si>
  <si>
    <t>05.0.00.01010</t>
  </si>
  <si>
    <t xml:space="preserve">Культура </t>
  </si>
  <si>
    <t>00</t>
  </si>
  <si>
    <t>Культура, кинематография</t>
  </si>
  <si>
    <t>07.0.00.70915</t>
  </si>
  <si>
    <t>09</t>
  </si>
  <si>
    <t>07</t>
  </si>
  <si>
    <t>07.0.00.70910</t>
  </si>
  <si>
    <t>23.0.00.01010</t>
  </si>
  <si>
    <t>23.0.00.00000</t>
  </si>
  <si>
    <t>Муниципальная программа "Безопасность дорожного движения в Болотнинском районе на 2015-2020 годы"</t>
  </si>
  <si>
    <t>18.0.00.01010</t>
  </si>
  <si>
    <t>12.0.00.01010</t>
  </si>
  <si>
    <t>11.0.00.01010</t>
  </si>
  <si>
    <t>Муниципальная программа "Повышение кадрового потенциала учреждений образования и здравоохранения Болотнинского района на 2018-2020годы"</t>
  </si>
  <si>
    <t>07.0.00.70385</t>
  </si>
  <si>
    <t xml:space="preserve"> Расходы на софинансирование к  мероприятиям по ресурсному обеспечению модернизации образования Новосибирской области</t>
  </si>
  <si>
    <t>07.0.00.70380</t>
  </si>
  <si>
    <t xml:space="preserve"> Расходы на реализацию мероприятий по ресурсному обеспечению модернизации образования Новосибирской области</t>
  </si>
  <si>
    <t>07.0.04.70510</t>
  </si>
  <si>
    <t>Расходы на содержание прочих учреждений в области образования</t>
  </si>
  <si>
    <t>07.0.00.05600</t>
  </si>
  <si>
    <t>Мероприятия в области образования</t>
  </si>
  <si>
    <t>07.0.00.05590</t>
  </si>
  <si>
    <t>Прочие учреждения в области образования</t>
  </si>
  <si>
    <t>07.0.00.00000</t>
  </si>
  <si>
    <t>Развитие образования</t>
  </si>
  <si>
    <t>Другие вопросы в области образования</t>
  </si>
  <si>
    <t>20.0.00.01010</t>
  </si>
  <si>
    <t>10.0.00.06590</t>
  </si>
  <si>
    <t>Учреждения в области молодежной политики</t>
  </si>
  <si>
    <t>10.0.00.00000</t>
  </si>
  <si>
    <t>Развитие молодежной политики</t>
  </si>
  <si>
    <t>04.0.00.70355</t>
  </si>
  <si>
    <t>04.0.00.70359</t>
  </si>
  <si>
    <t>04.0.00.70179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</si>
  <si>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</si>
  <si>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04.0.00.00000</t>
  </si>
  <si>
    <t>Оздоровление детей</t>
  </si>
  <si>
    <t>Молодежная политика и оздоровление детей</t>
  </si>
  <si>
    <t>07.0.03.70510</t>
  </si>
  <si>
    <t>07.0.00.70510</t>
  </si>
  <si>
    <t>Расходы на содержание учреждений дополнительного образования</t>
  </si>
  <si>
    <t>07.0.00.04590</t>
  </si>
  <si>
    <t>Обеспечение деятельности подведомственных учреждений</t>
  </si>
  <si>
    <t>Учреждения по внешкольной работе с детьми</t>
  </si>
  <si>
    <t>Дополнительное образование детей</t>
  </si>
  <si>
    <t>07.0.02.70510</t>
  </si>
  <si>
    <t>Расходы на содержание общеобразовательных учреждений</t>
  </si>
  <si>
    <t>07.0.00.70849</t>
  </si>
  <si>
    <t>Социальная поддержка отдельных категорий детей, обучающихся в образовательных учреждениях</t>
  </si>
  <si>
    <t>07.0.00.70120</t>
  </si>
  <si>
    <t>Реализация основных общеобразовательных программ</t>
  </si>
  <si>
    <t>07.0.00.02590</t>
  </si>
  <si>
    <t>Школы-детские сады, школы начальные, неполные средние и средние</t>
  </si>
  <si>
    <t>Общее образование</t>
  </si>
  <si>
    <t>07.0.01.70510</t>
  </si>
  <si>
    <t>Расходы на содержание детских дошкольных учреждений</t>
  </si>
  <si>
    <t>07.0.00.70110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</si>
  <si>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</si>
  <si>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07.0.00.01590</t>
  </si>
  <si>
    <t>Детские дошкольные учреждения</t>
  </si>
  <si>
    <t>Дошкольное образование</t>
  </si>
  <si>
    <t>Образование</t>
  </si>
  <si>
    <t>05</t>
  </si>
  <si>
    <t>09.0.00.04010</t>
  </si>
  <si>
    <t>Организация и содержание мест захоронения</t>
  </si>
  <si>
    <t>Благоустройство</t>
  </si>
  <si>
    <t>09.0.00.00000</t>
  </si>
  <si>
    <t>Обеспечение населения качественным жильем и жилищно-коммунальными услугами</t>
  </si>
  <si>
    <t>09.0.00.01020</t>
  </si>
  <si>
    <t xml:space="preserve">Мероприятия в области коммунального хозяйства </t>
  </si>
  <si>
    <t>09.0.00.01030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</si>
  <si>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</si>
  <si>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Содержание и развитие инженерной инфраструктуры Болотнинского района</t>
  </si>
  <si>
    <t>Коммунальное хозяйство</t>
  </si>
  <si>
    <t>09.0.00.R0829</t>
  </si>
  <si>
    <t xml:space="preserve"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</si>
  <si>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09.0.0070139</t>
  </si>
  <si>
    <t>Расходы на предоставление благоустроенных жилых помещений специализированного жилого фонда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</si>
  <si>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</si>
  <si>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</si>
  <si>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22.0.00.01010</t>
  </si>
  <si>
    <t>810</t>
  </si>
  <si>
    <t>16.0.00.01010</t>
  </si>
  <si>
    <t xml:space="preserve"> Расходы на реализацию мероприятий муниципальной программы "Развитие субъектов малого и среднего предпринимательства в Болотнинском районе Новосибирской области на 2018-2020 годы"</t>
  </si>
  <si>
    <t>16.0.00.70690</t>
  </si>
  <si>
    <t>16.0.00.00000</t>
  </si>
  <si>
    <t>Другие вопросы в области национальной экономики</t>
  </si>
  <si>
    <t>13.0.00.70765</t>
  </si>
  <si>
    <t>13.0.00.70760</t>
  </si>
  <si>
    <t>13.0.00.01010</t>
  </si>
  <si>
    <t>Мероприятия по развитию транспортной системы Болотнинского района и повышению безопасности дорожного движения</t>
  </si>
  <si>
    <t>13.0.00.00000</t>
  </si>
  <si>
    <t>Развитие транспортной системы Болотнинского района и повышение безопасности дорожного движения</t>
  </si>
  <si>
    <t>Дорожное хозяйство</t>
  </si>
  <si>
    <t>13.0.00.00130</t>
  </si>
  <si>
    <t>000</t>
  </si>
  <si>
    <t>Осуществление транспортного обслуживания населения между поселениями  в границах Болотнинского района</t>
  </si>
  <si>
    <t xml:space="preserve">Транспорт                                                            </t>
  </si>
  <si>
    <t>99.0.00.70160</t>
  </si>
  <si>
    <t>Осуществление отдельных государственных полномочий Новосибирской области по организации проведения мероприятий по отлову и содержанию безнадзорных животных</t>
  </si>
  <si>
    <t>19.0.00.01010</t>
  </si>
  <si>
    <t>Сельское хозяйство и рыболовство</t>
  </si>
  <si>
    <t>Национальная  экономика</t>
  </si>
  <si>
    <t>15.0.00.70510</t>
  </si>
  <si>
    <t>Расходы на обеспечение деятельности   муниципальных учреждений</t>
  </si>
  <si>
    <t>15.0.00.00590</t>
  </si>
  <si>
    <t>Расходы на обеспечение деятельности  (оказания услуг) муниципальных учреждений</t>
  </si>
  <si>
    <t>15.0.00.00000</t>
  </si>
  <si>
    <t>Обеспечение безопасности жизнедеятельности населения Болотнинского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</si>
  <si>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</si>
  <si>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</si>
  <si>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</si>
  <si>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99.0.00.51180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</si>
  <si>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</si>
  <si>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</si>
  <si>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</si>
  <si>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</si>
  <si>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99.0.00.70511</t>
  </si>
  <si>
    <t>Реализация мероприятий по проектам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2014-2020 годы"</t>
  </si>
  <si>
    <t>24.0.00.70610</t>
  </si>
  <si>
    <t>24.0.00.01010</t>
  </si>
  <si>
    <t>Расходы на реализацию мероприятий муниципальной программы "Развитие и поддержка территориального общественного самоуправления на территории Болотнинского района Новосибирской области на 2017-2019 годы"</t>
  </si>
  <si>
    <t>24.0.00.00000</t>
  </si>
  <si>
    <t>Другие общегосударственные вопросы</t>
  </si>
  <si>
    <t>870</t>
  </si>
  <si>
    <t>99.0.00.12190</t>
  </si>
  <si>
    <t>Резервные средства</t>
  </si>
  <si>
    <t>Резервные фонды местных администраций</t>
  </si>
  <si>
    <t>Резервные фонды</t>
  </si>
  <si>
    <t>120</t>
  </si>
  <si>
    <t>99.0.00.00200</t>
  </si>
  <si>
    <t>Расходы на выплаты персоналу 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</si>
  <si>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оранами управления государственных внебюджетных фондов</t>
  </si>
  <si>
    <t xml:space="preserve">Осуществление переданных полномочий контрольно-счетных органов поселений </t>
  </si>
  <si>
    <t>99.0.00.00110</t>
  </si>
  <si>
    <t>Расходы на выплаты по оплате труда работников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</si>
  <si>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</si>
  <si>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</si>
  <si>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</si>
  <si>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</si>
  <si>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99.0.00.70210</t>
  </si>
  <si>
    <t>Расходы на выплаты персоналу  государственных (муниципальных органов)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</si>
  <si>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 соглашений</t>
  </si>
  <si>
    <t>99.0.00.70230</t>
  </si>
  <si>
    <t>Осуществление отдельных государственных полномочий НСО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</si>
  <si>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99.0.00.70190</t>
  </si>
  <si>
    <t>Осуществление полномочий по решению вопросов в сфере административных нарушений</t>
  </si>
  <si>
    <t>99.0.00.70159</t>
  </si>
  <si>
    <t>Образование и организация деятельности комиссий по делам несовершеннолетних и защите их прав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</si>
  <si>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</si>
  <si>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99.0.00.10110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</si>
  <si>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</si>
  <si>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</si>
  <si>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99.0.00.10100</t>
  </si>
  <si>
    <t>Глава муниципального образования</t>
  </si>
  <si>
    <t>02 </t>
  </si>
  <si>
    <t> 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</si>
  <si>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</si>
  <si>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</si>
  <si>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Болотнинского района</t>
  </si>
  <si>
    <t>Код вида расходов</t>
  </si>
  <si>
    <t>Код целевой статьи</t>
  </si>
  <si>
    <t>Код подраздела</t>
  </si>
  <si>
    <t>Код раздела</t>
  </si>
  <si>
    <t>Главный распорядитель</t>
  </si>
  <si>
    <t>Наименование</t>
  </si>
  <si>
    <t>Утверждено</t>
  </si>
  <si>
    <t>тыс.руб.</t>
  </si>
  <si>
    <t>Обеспечение пожарной безопасности</t>
  </si>
  <si>
    <t>15.0.00.70330</t>
  </si>
  <si>
    <t>15.0.00.70335</t>
  </si>
  <si>
    <t>Расходы на обеспечение функций органов местного самоуправления</t>
  </si>
  <si>
    <t>99.0.02.70510</t>
  </si>
  <si>
    <t>Муниципальная программа "Противодействие коррупции в администрации Болотнинского района Новосибирской области на 2019-2021 годы"</t>
  </si>
  <si>
    <t>26.0.00.00000</t>
  </si>
  <si>
    <t>Расходы на реализацию мероприятий муниципальной программы "Противодействие коррупции в администрации Болотнинского района Новосибирской области на 2019-2021 годы"</t>
  </si>
  <si>
    <t>26.0.00.01010</t>
  </si>
  <si>
    <t>Муниципальная программа "Развитие и поддержка территориального общественного самоуправления на территории Болотнинского района Новосибирской области на 2017-2019 годы"</t>
  </si>
  <si>
    <t>Расходы на софинансирование мероприятий мунципальных программ развития по реализации территориального общественного самоуправления в Новосибирской области подпрограммы "Содействие развитию местного самоуправления"  государственной программы Новосибирской области "Развитие институтов региональной политики Новосибирской области "</t>
  </si>
  <si>
    <t>Субсдии некоммерческим организациям (за исключением государственных (муниципальных) учреждений)</t>
  </si>
  <si>
    <t>630</t>
  </si>
  <si>
    <t>Муниципальная программа "Профилактика терроризма, а также минимизация и (или) ликвидация последствий его проявлений на территории Болотнинского района Новосибирской области на 2019-2021 годы"</t>
  </si>
  <si>
    <t>25.0.00.00000</t>
  </si>
  <si>
    <t>Расходы на реализацию мероприятий муниципальной программы "Профилактика терроризма, а также минимизация и (или) ликвидация последствий его проявлений на территории Болотнинского района Новосибирской области на 2019-2021 годы"</t>
  </si>
  <si>
    <t>25.0.00.01010</t>
  </si>
  <si>
    <t>Расходы на реализацию мероприятий Смотра-конкурса сельских муниципальных образований, расположенных на территории Болотнинского района Новосибирской области, на лучшую организацию деятельности по облагоустройству, озелению и чистоте "Лучшее муниципальное образование"</t>
  </si>
  <si>
    <t>99.0.00.02040</t>
  </si>
  <si>
    <t>Расходы на реализацию мероприятий  по оснащению  жилых помещений автономными дымовыми  пожарными  извещателями,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инвалидыгосударственной программы Новосибирской области "Обеспечение безопасности жизнедеятельности населения "</t>
  </si>
  <si>
    <t xml:space="preserve">Расходы на софинансирование по обеспечению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 государственной программы Новосибирской области "Обеспечение безопасности жизнедеятельности населения Новосибирской области " </t>
  </si>
  <si>
    <t>Муниципальная программа Болотнинского района "Стимулирование развития сельского хозяйства Болотнинского района на 2018-2020годы"</t>
  </si>
  <si>
    <t>19.0.00.00000</t>
  </si>
  <si>
    <t>Реализация мероприятий муниципальной программы Болотнинского района "Стимулирование развития сельского хозяйства Болотнинского района на 2018-2020годы"</t>
  </si>
  <si>
    <t xml:space="preserve"> расходы на осуществление транспортного обслуживания населения между поселениями  в границах Болотнинского района</t>
  </si>
  <si>
    <t>13.0.00.70510</t>
  </si>
  <si>
    <t xml:space="preserve">Расходы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</si>
  <si>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 xml:space="preserve"> Расходы на софинансирование к государственной программе Новосибирской области"Развитие автомобильных дорог регионального, межмуниципального и местного значения в Новосибирской области" </t>
  </si>
  <si>
    <t xml:space="preserve">  Муниципальная программа "Развитие субъектов малого и среднего предпринимательства в Болотнинском районе Новосибирской области на 2018-2020 годы"</t>
  </si>
  <si>
    <t>Расходы на софинансирование мероприятий мунципальной программы за счет средств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</si>
  <si>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Муниципальная программа "Стимулирование развития жилищного строительства в Болотнинском районе Новосибирской области на 2017-2022 годы"</t>
  </si>
  <si>
    <t>22.0.00.00000</t>
  </si>
  <si>
    <t>Расходы на реализацию муниципальной программы "Стимулирование развития жилищного строительства в Болотнинском районе Новосибирской области на 2017-2022 годы"</t>
  </si>
  <si>
    <t>Реализация мероприятий 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  "</t>
  </si>
  <si>
    <t>09.0.00.71010</t>
  </si>
  <si>
    <t>Реализация мероприятий  формирования современной  городской среды 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" ( на благоустройство одворовых территорий многоквартирных домов населенных пунктов Новосибирской области)</t>
  </si>
  <si>
    <t>09.0.F2.55551</t>
  </si>
  <si>
    <t>Реализация мероприятий  формирования современной  городской среды 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" ( на благоустройство общественных простанств населенных пунктов Новосибирской области)</t>
  </si>
  <si>
    <t>09.0.F2.55552</t>
  </si>
  <si>
    <t xml:space="preserve"> Расходы на реализацию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 </t>
  </si>
  <si>
    <t xml:space="preserve">Расходы на софинансирование к  мероприятиям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 </t>
  </si>
  <si>
    <t>Муниципальная программа "Развитие молодежной политики в Болотнинском районе Новосибирской области на 2019-2021 годы"</t>
  </si>
  <si>
    <t xml:space="preserve"> Реализация мероприятий муниципальной программы "Развитие молодежной политики в Болотнинском районе Новосибирской области на 2019-2021 годы"</t>
  </si>
  <si>
    <t>Муниципальная программа "Патриотическое воспитание молодежи Болотнинского района Новосибирской области на 2019-2021 годы"</t>
  </si>
  <si>
    <t>21.0.00.01010</t>
  </si>
  <si>
    <t xml:space="preserve"> Реализация мероприятий муниципальной программы "Патриотическое воспитание молодежи Болотнинского района Новосибирской области на 2019-2021 годы"</t>
  </si>
  <si>
    <t>Муниципальная программа "Развитие культуры болотнинского района на 2019-2021 годы"</t>
  </si>
  <si>
    <t>05.0.00.00000</t>
  </si>
  <si>
    <t xml:space="preserve"> Реализация мероприятий муниципальной программы  "Развитие культуры Болотнинского района на 2019-2021 годы"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</si>
  <si>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"</t>
  </si>
  <si>
    <t>Софнинсирование к мероприятиям государственной программы Новосибирской области "Построение и развитие аппаратно-программного комплекса "Безопасный город" в Новосибирской области "</t>
  </si>
  <si>
    <t>11.0.00.00000</t>
  </si>
  <si>
    <t xml:space="preserve"> Реализация мероприятий муниципальной программы "Повышение кадрового потенциала учреждений образования и здравоохранения Болотнинского района на 2018-2020годы"</t>
  </si>
  <si>
    <t>Муниципальная программа "Развитие образования  Болотнинского района на 2018-2021 годы"</t>
  </si>
  <si>
    <t>12.0.00.00000</t>
  </si>
  <si>
    <t xml:space="preserve"> Реализация мероприятий муниципальной программы "Развитие образования  Болотнинского района на 2018-2021 годы"</t>
  </si>
  <si>
    <t>Муниципальная программа "Организация отдыха и занятости детей Болотнинского района в каникулярное время на 2018-2020 годы"</t>
  </si>
  <si>
    <t xml:space="preserve"> Реализация мероприятий муниципальной программы "Безопасность дорожного движения в Болотнинском районе на 2015-2020 годы"</t>
  </si>
  <si>
    <t>Реализация мероприятий по обеспечению развития и укрепления материально-технической базы  домов культуры  в населенных пунктах с числом жителей до 50 тысяч человек в рамках государственной программы новосибирской области "Культура Новосибирской области "</t>
  </si>
  <si>
    <t>08.0.00.L4670</t>
  </si>
  <si>
    <t>Софинансирование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</t>
  </si>
  <si>
    <t>08.0.00.L4675</t>
  </si>
  <si>
    <t>Мероприятия по поддержке отрасли культуры в рамках государственной программы Новосибирской области "Культура Новосибирской области" " (копмлектование книжных фондов муниципальных общедоступных библиотек)</t>
  </si>
  <si>
    <t>Софинансирование к мероприятиям по поддержке отрасли культуры в рамках государственной программы Новосибирской области "Культура Новосибирской области"  (копмлектование книжных фондов муниципальных общедоступных библиотек)</t>
  </si>
  <si>
    <t>08.0.00.L5195</t>
  </si>
  <si>
    <t>03.0.00.00000</t>
  </si>
  <si>
    <t xml:space="preserve"> Реализация мероприятий муниципальной программы "Обеспечение жильем молодых семей в Болотнинском районе на 2016-2020 годы"</t>
  </si>
  <si>
    <t xml:space="preserve">Расходы на реализацию мероприятий государственной программы Новосибирской области "Обеспечение жильем молодых семей в Новосибирской области" </t>
  </si>
  <si>
    <t>99.0.00.L4979</t>
  </si>
  <si>
    <t>99.1.00.70289</t>
  </si>
  <si>
    <t xml:space="preserve"> Реализация мероприятий муниципальной программы "Охрана здоровья и формирование здорового образа жизни населения Болотнинского района на 2016-2020 годы"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</si>
  <si>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 "</t>
  </si>
  <si>
    <t>14.0.00.00000</t>
  </si>
  <si>
    <t xml:space="preserve"> Реализация мероприятий муниципальной программы "Поддержка отдельных категорий специалистов, осуществляющих свою деятельность в бюджетной сфере, являющимися нанимателями жилых помещений по договорам коммерческого найма на 2017-2020 годы"</t>
  </si>
  <si>
    <t>Расходы на реализацию мероприятий в области спорта и физической культуры</t>
  </si>
  <si>
    <t>06.0.01.70510</t>
  </si>
  <si>
    <t>17.0.00.00000</t>
  </si>
  <si>
    <t>Реализация мероприятий, направленных на информирование населения о социально-экономическом и культурном развитии Болотнинского  района</t>
  </si>
  <si>
    <t>иные межбюджетные трансферты на реализацию мероприятий по обеспечению сбалансированности местных бюджетов в рамках  государственной программы "Управление  финансами в Новосибирской области "</t>
  </si>
  <si>
    <t>Ведомственная структура расходов бюджета Болотнинского района  на 2019год</t>
  </si>
  <si>
    <t>Исполнено за 1 кв 2019г</t>
  </si>
  <si>
    <t>830</t>
  </si>
  <si>
    <t xml:space="preserve">Исполнение судебных актов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</si>
</sst>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00000"/>
  </numFmts>
  <fonts count="16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1" fillId="0" borderId="0"/>
  </cellStyleXfs>
  <cellXfs count="103">
    <xf numFmtId="0" fontId="0" fillId="0" borderId="0" xfId="0"/>
    <xf numFmtId="0" fontId="2" fillId="0" borderId="0" xfId="1" applyFont="1"/>
    <xf numFmtId="164" fontId="3" fillId="0" borderId="1" xfId="1" applyNumberFormat="1" applyFont="1" applyBorder="1"/>
    <xf numFmtId="49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/>
    <xf numFmtId="164" fontId="2" fillId="0" borderId="1" xfId="1" applyNumberFormat="1" applyFont="1" applyBorder="1"/>
    <xf numFmtId="49" fontId="6" fillId="0" borderId="1" xfId="2" applyNumberFormat="1" applyFont="1" applyFill="1" applyBorder="1" applyAlignment="1">
      <alignment horizontal="center" wrapText="1"/>
    </xf>
    <xf numFmtId="49" fontId="7" fillId="0" borderId="1" xfId="2" applyNumberFormat="1" applyFont="1" applyBorder="1" applyAlignment="1">
      <alignment horizontal="center" wrapText="1"/>
    </xf>
    <xf numFmtId="49" fontId="6" fillId="0" borderId="1" xfId="2" applyNumberFormat="1" applyFont="1" applyFill="1" applyBorder="1" applyAlignment="1">
      <alignment wrapText="1"/>
    </xf>
    <xf numFmtId="164" fontId="8" fillId="0" borderId="1" xfId="1" applyNumberFormat="1" applyFont="1" applyBorder="1"/>
    <xf numFmtId="49" fontId="9" fillId="0" borderId="1" xfId="2" applyNumberFormat="1" applyFont="1" applyFill="1" applyBorder="1" applyAlignment="1">
      <alignment horizontal="center" wrapText="1"/>
    </xf>
    <xf numFmtId="49" fontId="10" fillId="0" borderId="1" xfId="2" applyNumberFormat="1" applyFont="1" applyBorder="1" applyAlignment="1">
      <alignment horizontal="center" wrapText="1"/>
    </xf>
    <xf numFmtId="49" fontId="9" fillId="0" borderId="1" xfId="2" applyNumberFormat="1" applyFont="1" applyFill="1" applyBorder="1" applyAlignment="1">
      <alignment wrapText="1"/>
    </xf>
    <xf numFmtId="49" fontId="9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Border="1" applyAlignment="1">
      <alignment wrapText="1"/>
    </xf>
    <xf numFmtId="49" fontId="7" fillId="0" borderId="1" xfId="2" applyNumberFormat="1" applyFont="1" applyFill="1" applyBorder="1" applyAlignment="1">
      <alignment horizontal="center" wrapText="1"/>
    </xf>
    <xf numFmtId="49" fontId="7" fillId="0" borderId="1" xfId="2" applyNumberFormat="1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49" fontId="7" fillId="0" borderId="1" xfId="0" applyNumberFormat="1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2" fillId="0" borderId="1" xfId="0" applyNumberFormat="1" applyFont="1" applyBorder="1" applyAlignment="1">
      <alignment horizontal="left" wrapText="1"/>
    </xf>
    <xf numFmtId="49" fontId="6" fillId="0" borderId="1" xfId="3" applyNumberFormat="1" applyFont="1" applyFill="1" applyBorder="1" applyAlignment="1">
      <alignment wrapText="1"/>
    </xf>
    <xf numFmtId="49" fontId="6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2" fontId="9" fillId="0" borderId="1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49" fontId="2" fillId="0" borderId="1" xfId="2" applyNumberFormat="1" applyFont="1" applyFill="1" applyBorder="1" applyAlignment="1">
      <alignment horizontal="center" wrapText="1"/>
    </xf>
    <xf numFmtId="49" fontId="8" fillId="0" borderId="1" xfId="2" applyNumberFormat="1" applyFont="1" applyFill="1" applyBorder="1" applyAlignment="1">
      <alignment horizontal="center" wrapText="1"/>
    </xf>
    <xf numFmtId="49" fontId="6" fillId="0" borderId="1" xfId="3" applyNumberFormat="1" applyFont="1" applyFill="1" applyBorder="1" applyAlignment="1">
      <alignment horizontal="center" wrapText="1"/>
    </xf>
    <xf numFmtId="49" fontId="7" fillId="0" borderId="1" xfId="3" applyNumberFormat="1" applyFont="1" applyFill="1" applyBorder="1" applyAlignment="1">
      <alignment horizontal="center" wrapText="1"/>
    </xf>
    <xf numFmtId="49" fontId="9" fillId="0" borderId="1" xfId="3" applyNumberFormat="1" applyFont="1" applyFill="1" applyBorder="1" applyAlignment="1">
      <alignment horizontal="center" wrapText="1"/>
    </xf>
    <xf numFmtId="49" fontId="10" fillId="0" borderId="1" xfId="3" applyNumberFormat="1" applyFont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wrapText="1"/>
    </xf>
    <xf numFmtId="49" fontId="9" fillId="0" borderId="1" xfId="3" applyNumberFormat="1" applyFont="1" applyFill="1" applyBorder="1" applyAlignment="1">
      <alignment wrapText="1"/>
    </xf>
    <xf numFmtId="49" fontId="9" fillId="0" borderId="1" xfId="0" applyNumberFormat="1" applyFont="1" applyFill="1" applyBorder="1" applyAlignment="1">
      <alignment horizontal="left" wrapText="1"/>
    </xf>
    <xf numFmtId="49" fontId="7" fillId="0" borderId="1" xfId="3" applyNumberFormat="1" applyFont="1" applyBorder="1" applyAlignment="1">
      <alignment horizontal="center" wrapText="1"/>
    </xf>
    <xf numFmtId="0" fontId="2" fillId="0" borderId="1" xfId="3" applyFont="1" applyBorder="1" applyAlignment="1">
      <alignment horizontal="left" wrapText="1"/>
    </xf>
    <xf numFmtId="0" fontId="2" fillId="0" borderId="1" xfId="3" applyNumberFormat="1" applyFont="1" applyBorder="1" applyAlignment="1">
      <alignment horizontal="left" wrapText="1"/>
    </xf>
    <xf numFmtId="0" fontId="8" fillId="0" borderId="1" xfId="3" applyFont="1" applyBorder="1" applyAlignment="1">
      <alignment horizontal="left" wrapText="1"/>
    </xf>
    <xf numFmtId="0" fontId="8" fillId="0" borderId="1" xfId="0" applyNumberFormat="1" applyFont="1" applyBorder="1" applyAlignment="1">
      <alignment horizontal="left" wrapText="1"/>
    </xf>
    <xf numFmtId="0" fontId="8" fillId="0" borderId="1" xfId="0" applyNumberFormat="1" applyFont="1" applyFill="1" applyBorder="1" applyAlignment="1">
      <alignment horizontal="center" wrapText="1"/>
    </xf>
    <xf numFmtId="0" fontId="10" fillId="0" borderId="1" xfId="0" applyNumberFormat="1" applyFont="1" applyBorder="1" applyAlignment="1">
      <alignment horizontal="center" wrapText="1"/>
    </xf>
    <xf numFmtId="0" fontId="9" fillId="0" borderId="1" xfId="0" applyNumberFormat="1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left" wrapText="1"/>
    </xf>
    <xf numFmtId="165" fontId="9" fillId="0" borderId="1" xfId="0" applyNumberFormat="1" applyFont="1" applyFill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center" wrapText="1"/>
    </xf>
    <xf numFmtId="0" fontId="7" fillId="0" borderId="1" xfId="0" applyNumberFormat="1" applyFont="1" applyBorder="1" applyAlignment="1">
      <alignment horizontal="center" wrapText="1"/>
    </xf>
    <xf numFmtId="0" fontId="2" fillId="0" borderId="1" xfId="1" applyFont="1" applyBorder="1"/>
    <xf numFmtId="0" fontId="11" fillId="0" borderId="1" xfId="1" applyNumberFormat="1" applyFont="1" applyFill="1" applyBorder="1" applyAlignment="1" applyProtection="1">
      <alignment horizontal="center" wrapText="1"/>
      <protection hidden="1"/>
    </xf>
    <xf numFmtId="49" fontId="2" fillId="0" borderId="1" xfId="3" applyNumberFormat="1" applyFont="1" applyFill="1" applyBorder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49" fontId="8" fillId="0" borderId="1" xfId="3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wrapText="1"/>
    </xf>
    <xf numFmtId="0" fontId="7" fillId="0" borderId="1" xfId="0" applyNumberFormat="1" applyFont="1" applyFill="1" applyBorder="1" applyAlignment="1">
      <alignment horizontal="center" wrapText="1"/>
    </xf>
    <xf numFmtId="0" fontId="6" fillId="0" borderId="1" xfId="0" applyNumberFormat="1" applyFont="1" applyFill="1" applyBorder="1" applyAlignment="1">
      <alignment horizontal="center" wrapText="1"/>
    </xf>
    <xf numFmtId="0" fontId="9" fillId="0" borderId="1" xfId="0" applyNumberFormat="1" applyFont="1" applyFill="1" applyBorder="1" applyAlignment="1">
      <alignment horizontal="center" wrapText="1"/>
    </xf>
    <xf numFmtId="0" fontId="6" fillId="0" borderId="1" xfId="2" applyNumberFormat="1" applyFont="1" applyFill="1" applyBorder="1" applyAlignment="1">
      <alignment horizontal="center" wrapText="1"/>
    </xf>
    <xf numFmtId="0" fontId="7" fillId="0" borderId="1" xfId="2" applyNumberFormat="1" applyFont="1" applyBorder="1" applyAlignment="1">
      <alignment horizontal="center" wrapText="1"/>
    </xf>
    <xf numFmtId="0" fontId="9" fillId="0" borderId="1" xfId="2" applyNumberFormat="1" applyFont="1" applyFill="1" applyBorder="1" applyAlignment="1">
      <alignment horizontal="center" wrapText="1"/>
    </xf>
    <xf numFmtId="0" fontId="10" fillId="0" borderId="1" xfId="2" applyNumberFormat="1" applyFont="1" applyBorder="1" applyAlignment="1">
      <alignment horizontal="center" wrapText="1"/>
    </xf>
    <xf numFmtId="49" fontId="7" fillId="0" borderId="1" xfId="3" applyNumberFormat="1" applyFont="1" applyFill="1" applyBorder="1" applyAlignment="1">
      <alignment wrapText="1"/>
    </xf>
    <xf numFmtId="0" fontId="7" fillId="0" borderId="1" xfId="0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49" fontId="3" fillId="0" borderId="1" xfId="2" applyNumberFormat="1" applyFont="1" applyFill="1" applyBorder="1" applyAlignment="1">
      <alignment horizontal="center" wrapText="1"/>
    </xf>
    <xf numFmtId="49" fontId="3" fillId="0" borderId="1" xfId="2" applyNumberFormat="1" applyFont="1" applyBorder="1" applyAlignment="1">
      <alignment horizontal="center" wrapText="1"/>
    </xf>
    <xf numFmtId="49" fontId="3" fillId="0" borderId="1" xfId="2" applyNumberFormat="1" applyFont="1" applyFill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wrapText="1"/>
    </xf>
    <xf numFmtId="49" fontId="10" fillId="0" borderId="1" xfId="2" applyNumberFormat="1" applyFont="1" applyFill="1" applyBorder="1" applyAlignment="1">
      <alignment horizontal="center" wrapText="1"/>
    </xf>
    <xf numFmtId="164" fontId="3" fillId="0" borderId="1" xfId="1" applyNumberFormat="1" applyFont="1" applyBorder="1" applyAlignment="1"/>
    <xf numFmtId="49" fontId="7" fillId="0" borderId="1" xfId="0" applyNumberFormat="1" applyFont="1" applyBorder="1" applyAlignment="1">
      <alignment wrapText="1"/>
    </xf>
    <xf numFmtId="164" fontId="3" fillId="0" borderId="1" xfId="1" applyNumberFormat="1" applyFont="1" applyFill="1" applyBorder="1" applyAlignment="1" applyProtection="1">
      <alignment horizontal="right" wrapText="1"/>
      <protection hidden="1"/>
    </xf>
    <xf numFmtId="0" fontId="12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wrapText="1"/>
      <protection hidden="1"/>
    </xf>
    <xf numFmtId="0" fontId="1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centerContinuous" wrapText="1"/>
      <protection hidden="1"/>
    </xf>
    <xf numFmtId="0" fontId="12" fillId="0" borderId="0" xfId="1" applyNumberFormat="1" applyFont="1" applyFill="1" applyAlignment="1" applyProtection="1">
      <alignment horizontal="centerContinuous" wrapText="1"/>
      <protection hidden="1"/>
    </xf>
    <xf numFmtId="0" fontId="14" fillId="0" borderId="0" xfId="1" applyNumberFormat="1" applyFont="1" applyFill="1" applyAlignment="1" applyProtection="1">
      <protection hidden="1"/>
    </xf>
    <xf numFmtId="0" fontId="15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15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NumberFormat="1" applyFont="1" applyFill="1" applyAlignment="1" applyProtection="1">
      <alignment wrapText="1"/>
      <protection hidden="1"/>
    </xf>
    <xf numFmtId="0" fontId="2" fillId="0" borderId="0" xfId="1" applyFont="1" applyAlignment="1">
      <alignment horizontal="right"/>
    </xf>
    <xf numFmtId="0" fontId="8" fillId="0" borderId="0" xfId="4" applyNumberFormat="1" applyFont="1" applyFill="1" applyAlignment="1" applyProtection="1">
      <alignment vertical="center" wrapText="1"/>
      <protection hidden="1"/>
    </xf>
    <xf numFmtId="0" fontId="8" fillId="0" borderId="1" xfId="0" applyNumberFormat="1" applyFont="1" applyFill="1" applyBorder="1" applyAlignment="1">
      <alignment wrapText="1"/>
    </xf>
    <xf numFmtId="164" fontId="3" fillId="0" borderId="1" xfId="1" applyNumberFormat="1" applyFont="1" applyFill="1" applyBorder="1"/>
    <xf numFmtId="164" fontId="8" fillId="0" borderId="1" xfId="1" applyNumberFormat="1" applyFont="1" applyFill="1" applyBorder="1"/>
    <xf numFmtId="0" fontId="8" fillId="0" borderId="1" xfId="0" applyNumberFormat="1" applyFont="1" applyFill="1" applyBorder="1" applyAlignment="1">
      <alignment horizontal="left" wrapText="1"/>
    </xf>
    <xf numFmtId="164" fontId="2" fillId="0" borderId="1" xfId="1" applyNumberFormat="1" applyFont="1" applyFill="1" applyBorder="1"/>
    <xf numFmtId="0" fontId="7" fillId="0" borderId="1" xfId="2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left" wrapText="1"/>
    </xf>
    <xf numFmtId="0" fontId="12" fillId="0" borderId="0" xfId="1" applyNumberFormat="1" applyFont="1" applyFill="1" applyAlignment="1" applyProtection="1">
      <alignment horizontal="center" wrapText="1"/>
      <protection hidden="1"/>
    </xf>
  </cellXfs>
  <cellStyles count="5">
    <cellStyle name="Обычный" xfId="0" builtinId="0"/>
    <cellStyle name="Обычный 2" xfId="3"/>
    <cellStyle name="Обычный 2 5" xfId="4"/>
    <cellStyle name="Обычный_tmp" xfId="1"/>
    <cellStyle name="Обычный_приложение 4 ведомственная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5"/>
  <sheetViews>
    <sheetView tabSelected="1" topLeftCell="A495" workbookViewId="0">
      <selection activeCell="H515" sqref="H515"/>
    </sheetView>
  </sheetViews>
  <sheetFormatPr defaultColWidth="9.125" defaultRowHeight="13.6" x14ac:dyDescent="0.25"/>
  <cols>
    <col min="1" max="1" width="52.125" style="1" customWidth="1"/>
    <col min="2" max="2" width="9.75" style="1" customWidth="1"/>
    <col min="3" max="3" width="9.875" style="1" customWidth="1"/>
    <col min="4" max="4" width="11.625" style="1" customWidth="1"/>
    <col min="5" max="5" width="13" style="1" customWidth="1"/>
    <col min="6" max="6" width="10.375" style="1" customWidth="1"/>
    <col min="7" max="7" width="12.75" style="1" customWidth="1"/>
    <col min="8" max="8" width="12.5" style="1" customWidth="1"/>
    <col min="9" max="16384" width="9.125" style="1"/>
  </cols>
  <sheetData>
    <row r="1" spans="1:8" x14ac:dyDescent="0.25">
      <c r="A1" s="92"/>
      <c r="B1" s="92"/>
      <c r="C1" s="92"/>
      <c r="D1" s="92"/>
      <c r="E1" s="91"/>
      <c r="F1" s="90"/>
      <c r="G1" s="90"/>
    </row>
    <row r="2" spans="1:8" x14ac:dyDescent="0.25">
      <c r="A2" s="88"/>
      <c r="B2" s="88"/>
      <c r="C2" s="88"/>
      <c r="D2" s="88"/>
      <c r="E2" s="88"/>
      <c r="F2" s="89"/>
      <c r="G2" s="89"/>
    </row>
    <row r="3" spans="1:8" ht="15.65" x14ac:dyDescent="0.25">
      <c r="A3" s="102" t="s">
        <v>364</v>
      </c>
      <c r="B3" s="102"/>
      <c r="C3" s="102"/>
      <c r="D3" s="102"/>
      <c r="E3" s="102"/>
      <c r="F3" s="102"/>
      <c r="G3" s="102"/>
    </row>
    <row r="4" spans="1:8" ht="15.65" x14ac:dyDescent="0.25">
      <c r="A4" s="87"/>
      <c r="B4" s="87"/>
      <c r="C4" s="86"/>
      <c r="D4" s="86"/>
      <c r="E4" s="86"/>
      <c r="F4" s="86"/>
      <c r="G4" s="86"/>
      <c r="H4" s="93" t="s">
        <v>284</v>
      </c>
    </row>
    <row r="5" spans="1:8" ht="46.9" x14ac:dyDescent="0.25">
      <c r="A5" s="85" t="s">
        <v>282</v>
      </c>
      <c r="B5" s="85" t="s">
        <v>281</v>
      </c>
      <c r="C5" s="85" t="s">
        <v>280</v>
      </c>
      <c r="D5" s="85" t="s">
        <v>279</v>
      </c>
      <c r="E5" s="85" t="s">
        <v>278</v>
      </c>
      <c r="F5" s="85" t="s">
        <v>277</v>
      </c>
      <c r="G5" s="85" t="s">
        <v>283</v>
      </c>
      <c r="H5" s="85" t="s">
        <v>365</v>
      </c>
    </row>
    <row r="6" spans="1:8" ht="15.65" x14ac:dyDescent="0.25">
      <c r="A6" s="84" t="s">
        <v>276</v>
      </c>
      <c r="B6" s="61">
        <v>203</v>
      </c>
      <c r="C6" s="83"/>
      <c r="D6" s="83"/>
      <c r="E6" s="83"/>
      <c r="F6" s="83"/>
      <c r="G6" s="82">
        <f>G515</f>
        <v>1043524.5999999997</v>
      </c>
      <c r="H6" s="82">
        <f>H515</f>
        <v>210555.60000000003</v>
      </c>
    </row>
    <row r="7" spans="1:8" x14ac:dyDescent="0.25">
      <c r="A7" s="81" t="s">
        <v>275</v>
      </c>
      <c r="B7" s="18" t="s">
        <v>4</v>
      </c>
      <c r="C7" s="18" t="s">
        <v>12</v>
      </c>
      <c r="D7" s="18"/>
      <c r="E7" s="18"/>
      <c r="F7" s="18"/>
      <c r="G7" s="2">
        <f>G8+G13+G18+G68+G79+N51+G63+G84</f>
        <v>56105.699999999983</v>
      </c>
      <c r="H7" s="2">
        <f>H8+H13+H18+H68+H79+O51+H63+H84</f>
        <v>13410.100000000002</v>
      </c>
    </row>
    <row r="8" spans="1:8" ht="30.6" customHeight="1" x14ac:dyDescent="0.25">
      <c r="A8" s="81" t="s">
        <v>274</v>
      </c>
      <c r="B8" s="18" t="s">
        <v>4</v>
      </c>
      <c r="C8" s="18" t="s">
        <v>273</v>
      </c>
      <c r="D8" s="18" t="s">
        <v>272</v>
      </c>
      <c r="E8" s="18"/>
      <c r="F8" s="18"/>
      <c r="G8" s="2">
        <f t="shared" ref="G8:H11" si="0">G9</f>
        <v>1977.2</v>
      </c>
      <c r="H8" s="2">
        <f t="shared" si="0"/>
        <v>385</v>
      </c>
    </row>
    <row r="9" spans="1:8" ht="14.95" customHeight="1" x14ac:dyDescent="0.25">
      <c r="A9" s="14" t="s">
        <v>8</v>
      </c>
      <c r="B9" s="22" t="s">
        <v>4</v>
      </c>
      <c r="C9" s="29" t="s">
        <v>12</v>
      </c>
      <c r="D9" s="29" t="s">
        <v>27</v>
      </c>
      <c r="E9" s="29" t="s">
        <v>7</v>
      </c>
      <c r="F9" s="29"/>
      <c r="G9" s="9">
        <f t="shared" si="0"/>
        <v>1977.2</v>
      </c>
      <c r="H9" s="9">
        <f t="shared" si="0"/>
        <v>385</v>
      </c>
    </row>
    <row r="10" spans="1:8" x14ac:dyDescent="0.25">
      <c r="A10" s="14" t="s">
        <v>271</v>
      </c>
      <c r="B10" s="22" t="s">
        <v>4</v>
      </c>
      <c r="C10" s="29" t="s">
        <v>12</v>
      </c>
      <c r="D10" s="29" t="s">
        <v>27</v>
      </c>
      <c r="E10" s="29" t="s">
        <v>270</v>
      </c>
      <c r="F10" s="29"/>
      <c r="G10" s="9">
        <f t="shared" si="0"/>
        <v>1977.2</v>
      </c>
      <c r="H10" s="9">
        <f t="shared" si="0"/>
        <v>385</v>
      </c>
    </row>
    <row r="11" spans="1:8" ht="54.35" x14ac:dyDescent="0.25">
      <c r="A11" s="21" t="s">
        <v>101</v>
      </c>
      <c r="B11" s="18" t="s">
        <v>4</v>
      </c>
      <c r="C11" s="20" t="s">
        <v>12</v>
      </c>
      <c r="D11" s="20" t="s">
        <v>27</v>
      </c>
      <c r="E11" s="28" t="s">
        <v>270</v>
      </c>
      <c r="F11" s="20" t="s">
        <v>100</v>
      </c>
      <c r="G11" s="5">
        <f t="shared" si="0"/>
        <v>1977.2</v>
      </c>
      <c r="H11" s="5">
        <f t="shared" si="0"/>
        <v>385</v>
      </c>
    </row>
    <row r="12" spans="1:8" ht="27.7" customHeight="1" x14ac:dyDescent="0.25">
      <c r="A12" s="21" t="s">
        <v>248</v>
      </c>
      <c r="B12" s="18" t="s">
        <v>4</v>
      </c>
      <c r="C12" s="20" t="s">
        <v>12</v>
      </c>
      <c r="D12" s="20" t="s">
        <v>27</v>
      </c>
      <c r="E12" s="28" t="s">
        <v>270</v>
      </c>
      <c r="F12" s="20" t="s">
        <v>246</v>
      </c>
      <c r="G12" s="5">
        <v>1977.2</v>
      </c>
      <c r="H12" s="5">
        <v>385</v>
      </c>
    </row>
    <row r="13" spans="1:8" ht="38.75" customHeight="1" x14ac:dyDescent="0.25">
      <c r="A13" s="19" t="s">
        <v>269</v>
      </c>
      <c r="B13" s="18" t="s">
        <v>4</v>
      </c>
      <c r="C13" s="17" t="s">
        <v>12</v>
      </c>
      <c r="D13" s="17" t="s">
        <v>2</v>
      </c>
      <c r="E13" s="17"/>
      <c r="F13" s="17"/>
      <c r="G13" s="2">
        <f t="shared" ref="G13:H16" si="1">G14</f>
        <v>1557</v>
      </c>
      <c r="H13" s="2">
        <f t="shared" si="1"/>
        <v>300.60000000000002</v>
      </c>
    </row>
    <row r="14" spans="1:8" ht="17.7" customHeight="1" x14ac:dyDescent="0.25">
      <c r="A14" s="14" t="s">
        <v>8</v>
      </c>
      <c r="B14" s="22" t="s">
        <v>4</v>
      </c>
      <c r="C14" s="13" t="s">
        <v>12</v>
      </c>
      <c r="D14" s="13" t="s">
        <v>2</v>
      </c>
      <c r="E14" s="29" t="s">
        <v>7</v>
      </c>
      <c r="F14" s="13"/>
      <c r="G14" s="9">
        <f t="shared" si="1"/>
        <v>1557</v>
      </c>
      <c r="H14" s="9">
        <f t="shared" si="1"/>
        <v>300.60000000000002</v>
      </c>
    </row>
    <row r="15" spans="1:8" ht="27.2" x14ac:dyDescent="0.25">
      <c r="A15" s="23" t="s">
        <v>268</v>
      </c>
      <c r="B15" s="22" t="s">
        <v>4</v>
      </c>
      <c r="C15" s="13" t="s">
        <v>12</v>
      </c>
      <c r="D15" s="13" t="s">
        <v>2</v>
      </c>
      <c r="E15" s="29" t="s">
        <v>267</v>
      </c>
      <c r="F15" s="13"/>
      <c r="G15" s="9">
        <f t="shared" si="1"/>
        <v>1557</v>
      </c>
      <c r="H15" s="9">
        <f t="shared" si="1"/>
        <v>300.60000000000002</v>
      </c>
    </row>
    <row r="16" spans="1:8" ht="54.35" x14ac:dyDescent="0.25">
      <c r="A16" s="21" t="s">
        <v>101</v>
      </c>
      <c r="B16" s="18" t="s">
        <v>4</v>
      </c>
      <c r="C16" s="20" t="s">
        <v>12</v>
      </c>
      <c r="D16" s="20" t="s">
        <v>2</v>
      </c>
      <c r="E16" s="28" t="s">
        <v>267</v>
      </c>
      <c r="F16" s="20" t="s">
        <v>100</v>
      </c>
      <c r="G16" s="5">
        <f t="shared" si="1"/>
        <v>1557</v>
      </c>
      <c r="H16" s="5">
        <f t="shared" si="1"/>
        <v>300.60000000000002</v>
      </c>
    </row>
    <row r="17" spans="1:8" ht="27.2" x14ac:dyDescent="0.25">
      <c r="A17" s="21" t="s">
        <v>248</v>
      </c>
      <c r="B17" s="18" t="s">
        <v>4</v>
      </c>
      <c r="C17" s="20" t="s">
        <v>12</v>
      </c>
      <c r="D17" s="20" t="s">
        <v>2</v>
      </c>
      <c r="E17" s="28" t="s">
        <v>267</v>
      </c>
      <c r="F17" s="20" t="s">
        <v>246</v>
      </c>
      <c r="G17" s="5">
        <v>1557</v>
      </c>
      <c r="H17" s="5">
        <v>300.60000000000002</v>
      </c>
    </row>
    <row r="18" spans="1:8" ht="52.3" x14ac:dyDescent="0.25">
      <c r="A18" s="19" t="s">
        <v>266</v>
      </c>
      <c r="B18" s="18" t="s">
        <v>4</v>
      </c>
      <c r="C18" s="17" t="s">
        <v>12</v>
      </c>
      <c r="D18" s="17" t="s">
        <v>62</v>
      </c>
      <c r="E18" s="17"/>
      <c r="F18" s="17"/>
      <c r="G18" s="80">
        <f>G19</f>
        <v>44923.899999999994</v>
      </c>
      <c r="H18" s="80">
        <f>H19</f>
        <v>12383.600000000002</v>
      </c>
    </row>
    <row r="19" spans="1:8" x14ac:dyDescent="0.25">
      <c r="A19" s="14" t="s">
        <v>8</v>
      </c>
      <c r="B19" s="22" t="s">
        <v>4</v>
      </c>
      <c r="C19" s="13" t="s">
        <v>12</v>
      </c>
      <c r="D19" s="13" t="s">
        <v>62</v>
      </c>
      <c r="E19" s="29" t="s">
        <v>7</v>
      </c>
      <c r="F19" s="13"/>
      <c r="G19" s="9">
        <f>G20+G23+G28+G33+G38+G43+G50+G55+G60</f>
        <v>44923.899999999994</v>
      </c>
      <c r="H19" s="9">
        <f>H20+H23+H28+H33+H38+H43+H50+H55+H60</f>
        <v>12383.600000000002</v>
      </c>
    </row>
    <row r="20" spans="1:8" ht="30.6" customHeight="1" x14ac:dyDescent="0.25">
      <c r="A20" s="78" t="s">
        <v>252</v>
      </c>
      <c r="B20" s="18" t="s">
        <v>4</v>
      </c>
      <c r="C20" s="20" t="s">
        <v>12</v>
      </c>
      <c r="D20" s="20" t="s">
        <v>62</v>
      </c>
      <c r="E20" s="28" t="s">
        <v>251</v>
      </c>
      <c r="F20" s="20"/>
      <c r="G20" s="5">
        <f>G21</f>
        <v>23367.9</v>
      </c>
      <c r="H20" s="5">
        <f>H21</f>
        <v>6100.2</v>
      </c>
    </row>
    <row r="21" spans="1:8" ht="54.35" x14ac:dyDescent="0.25">
      <c r="A21" s="21" t="s">
        <v>101</v>
      </c>
      <c r="B21" s="18" t="s">
        <v>4</v>
      </c>
      <c r="C21" s="20" t="s">
        <v>12</v>
      </c>
      <c r="D21" s="20" t="s">
        <v>62</v>
      </c>
      <c r="E21" s="28" t="s">
        <v>251</v>
      </c>
      <c r="F21" s="20" t="s">
        <v>100</v>
      </c>
      <c r="G21" s="5">
        <f>G22</f>
        <v>23367.9</v>
      </c>
      <c r="H21" s="5">
        <f>H22</f>
        <v>6100.2</v>
      </c>
    </row>
    <row r="22" spans="1:8" ht="27.2" x14ac:dyDescent="0.25">
      <c r="A22" s="21" t="s">
        <v>248</v>
      </c>
      <c r="B22" s="18" t="s">
        <v>4</v>
      </c>
      <c r="C22" s="20" t="s">
        <v>12</v>
      </c>
      <c r="D22" s="20" t="s">
        <v>62</v>
      </c>
      <c r="E22" s="28" t="s">
        <v>251</v>
      </c>
      <c r="F22" s="20" t="s">
        <v>246</v>
      </c>
      <c r="G22" s="5">
        <v>23367.9</v>
      </c>
      <c r="H22" s="5">
        <v>6100.2</v>
      </c>
    </row>
    <row r="23" spans="1:8" ht="27.2" x14ac:dyDescent="0.25">
      <c r="A23" s="21" t="s">
        <v>56</v>
      </c>
      <c r="B23" s="18" t="s">
        <v>4</v>
      </c>
      <c r="C23" s="20" t="s">
        <v>12</v>
      </c>
      <c r="D23" s="20" t="s">
        <v>62</v>
      </c>
      <c r="E23" s="28" t="s">
        <v>55</v>
      </c>
      <c r="F23" s="20"/>
      <c r="G23" s="5">
        <f>G24+G26</f>
        <v>8735.2999999999993</v>
      </c>
      <c r="H23" s="5">
        <f>H24+H26</f>
        <v>2816</v>
      </c>
    </row>
    <row r="24" spans="1:8" ht="27.2" x14ac:dyDescent="0.25">
      <c r="A24" s="21" t="s">
        <v>31</v>
      </c>
      <c r="B24" s="18" t="s">
        <v>4</v>
      </c>
      <c r="C24" s="20" t="s">
        <v>12</v>
      </c>
      <c r="D24" s="20" t="s">
        <v>62</v>
      </c>
      <c r="E24" s="28" t="s">
        <v>55</v>
      </c>
      <c r="F24" s="20" t="s">
        <v>30</v>
      </c>
      <c r="G24" s="58">
        <f>G25</f>
        <v>8191.8</v>
      </c>
      <c r="H24" s="58">
        <f>H25</f>
        <v>2731.6</v>
      </c>
    </row>
    <row r="25" spans="1:8" ht="27.2" x14ac:dyDescent="0.25">
      <c r="A25" s="21" t="s">
        <v>29</v>
      </c>
      <c r="B25" s="18" t="s">
        <v>4</v>
      </c>
      <c r="C25" s="20" t="s">
        <v>12</v>
      </c>
      <c r="D25" s="20" t="s">
        <v>62</v>
      </c>
      <c r="E25" s="28" t="s">
        <v>55</v>
      </c>
      <c r="F25" s="20" t="s">
        <v>25</v>
      </c>
      <c r="G25" s="58">
        <v>8191.8</v>
      </c>
      <c r="H25" s="58">
        <v>2731.6</v>
      </c>
    </row>
    <row r="26" spans="1:8" x14ac:dyDescent="0.25">
      <c r="A26" s="21" t="s">
        <v>107</v>
      </c>
      <c r="B26" s="18" t="s">
        <v>4</v>
      </c>
      <c r="C26" s="20" t="s">
        <v>12</v>
      </c>
      <c r="D26" s="20" t="s">
        <v>62</v>
      </c>
      <c r="E26" s="28" t="s">
        <v>55</v>
      </c>
      <c r="F26" s="20" t="s">
        <v>106</v>
      </c>
      <c r="G26" s="5">
        <f>G27</f>
        <v>543.5</v>
      </c>
      <c r="H26" s="5">
        <f>H27</f>
        <v>84.4</v>
      </c>
    </row>
    <row r="27" spans="1:8" x14ac:dyDescent="0.25">
      <c r="A27" s="21" t="s">
        <v>105</v>
      </c>
      <c r="B27" s="18" t="s">
        <v>4</v>
      </c>
      <c r="C27" s="20" t="s">
        <v>12</v>
      </c>
      <c r="D27" s="20" t="s">
        <v>62</v>
      </c>
      <c r="E27" s="28" t="s">
        <v>55</v>
      </c>
      <c r="F27" s="20" t="s">
        <v>103</v>
      </c>
      <c r="G27" s="5">
        <v>543.5</v>
      </c>
      <c r="H27" s="5">
        <v>84.4</v>
      </c>
    </row>
    <row r="28" spans="1:8" ht="40.75" x14ac:dyDescent="0.25">
      <c r="A28" s="23" t="s">
        <v>83</v>
      </c>
      <c r="B28" s="22" t="s">
        <v>4</v>
      </c>
      <c r="C28" s="13" t="s">
        <v>12</v>
      </c>
      <c r="D28" s="13" t="s">
        <v>62</v>
      </c>
      <c r="E28" s="13" t="s">
        <v>82</v>
      </c>
      <c r="F28" s="13"/>
      <c r="G28" s="9">
        <f>G29+G31</f>
        <v>1490.3000000000002</v>
      </c>
      <c r="H28" s="9">
        <f>H29+H31</f>
        <v>286.5</v>
      </c>
    </row>
    <row r="29" spans="1:8" ht="54.35" x14ac:dyDescent="0.25">
      <c r="A29" s="21" t="s">
        <v>101</v>
      </c>
      <c r="B29" s="18" t="s">
        <v>4</v>
      </c>
      <c r="C29" s="20" t="s">
        <v>12</v>
      </c>
      <c r="D29" s="20" t="s">
        <v>62</v>
      </c>
      <c r="E29" s="20" t="s">
        <v>82</v>
      </c>
      <c r="F29" s="20" t="s">
        <v>100</v>
      </c>
      <c r="G29" s="5">
        <f>G30</f>
        <v>1369.4</v>
      </c>
      <c r="H29" s="5">
        <f>H30</f>
        <v>274</v>
      </c>
    </row>
    <row r="30" spans="1:8" ht="27.2" x14ac:dyDescent="0.25">
      <c r="A30" s="21" t="s">
        <v>248</v>
      </c>
      <c r="B30" s="18" t="s">
        <v>4</v>
      </c>
      <c r="C30" s="20" t="s">
        <v>12</v>
      </c>
      <c r="D30" s="20" t="s">
        <v>62</v>
      </c>
      <c r="E30" s="20" t="s">
        <v>82</v>
      </c>
      <c r="F30" s="20" t="s">
        <v>246</v>
      </c>
      <c r="G30" s="5">
        <v>1369.4</v>
      </c>
      <c r="H30" s="5">
        <v>274</v>
      </c>
    </row>
    <row r="31" spans="1:8" ht="27.2" x14ac:dyDescent="0.25">
      <c r="A31" s="21" t="s">
        <v>31</v>
      </c>
      <c r="B31" s="18" t="s">
        <v>4</v>
      </c>
      <c r="C31" s="20" t="s">
        <v>12</v>
      </c>
      <c r="D31" s="20" t="s">
        <v>62</v>
      </c>
      <c r="E31" s="20" t="s">
        <v>82</v>
      </c>
      <c r="F31" s="20" t="s">
        <v>30</v>
      </c>
      <c r="G31" s="5">
        <f>G32</f>
        <v>120.9</v>
      </c>
      <c r="H31" s="5">
        <f>H32</f>
        <v>12.5</v>
      </c>
    </row>
    <row r="32" spans="1:8" ht="27.2" x14ac:dyDescent="0.25">
      <c r="A32" s="21" t="s">
        <v>29</v>
      </c>
      <c r="B32" s="18" t="s">
        <v>4</v>
      </c>
      <c r="C32" s="20" t="s">
        <v>12</v>
      </c>
      <c r="D32" s="20" t="s">
        <v>62</v>
      </c>
      <c r="E32" s="20" t="s">
        <v>82</v>
      </c>
      <c r="F32" s="20" t="s">
        <v>25</v>
      </c>
      <c r="G32" s="5">
        <v>120.9</v>
      </c>
      <c r="H32" s="5">
        <v>12.5</v>
      </c>
    </row>
    <row r="33" spans="1:8" ht="27.2" x14ac:dyDescent="0.25">
      <c r="A33" s="23" t="s">
        <v>265</v>
      </c>
      <c r="B33" s="22" t="s">
        <v>4</v>
      </c>
      <c r="C33" s="13" t="s">
        <v>12</v>
      </c>
      <c r="D33" s="13" t="s">
        <v>62</v>
      </c>
      <c r="E33" s="13" t="s">
        <v>264</v>
      </c>
      <c r="F33" s="13"/>
      <c r="G33" s="9">
        <f>G34+G36</f>
        <v>1033.5</v>
      </c>
      <c r="H33" s="9">
        <f>H34+H36</f>
        <v>187.1</v>
      </c>
    </row>
    <row r="34" spans="1:8" ht="54.35" x14ac:dyDescent="0.25">
      <c r="A34" s="21" t="s">
        <v>101</v>
      </c>
      <c r="B34" s="18" t="s">
        <v>4</v>
      </c>
      <c r="C34" s="20" t="s">
        <v>12</v>
      </c>
      <c r="D34" s="20" t="s">
        <v>62</v>
      </c>
      <c r="E34" s="20" t="s">
        <v>264</v>
      </c>
      <c r="F34" s="20" t="s">
        <v>100</v>
      </c>
      <c r="G34" s="5">
        <f>G35</f>
        <v>828.9</v>
      </c>
      <c r="H34" s="5">
        <f>H35</f>
        <v>134.69999999999999</v>
      </c>
    </row>
    <row r="35" spans="1:8" ht="27.2" x14ac:dyDescent="0.25">
      <c r="A35" s="21" t="s">
        <v>258</v>
      </c>
      <c r="B35" s="18" t="s">
        <v>4</v>
      </c>
      <c r="C35" s="20" t="s">
        <v>12</v>
      </c>
      <c r="D35" s="20" t="s">
        <v>62</v>
      </c>
      <c r="E35" s="20" t="s">
        <v>264</v>
      </c>
      <c r="F35" s="20" t="s">
        <v>246</v>
      </c>
      <c r="G35" s="5">
        <v>828.9</v>
      </c>
      <c r="H35" s="5">
        <v>134.69999999999999</v>
      </c>
    </row>
    <row r="36" spans="1:8" ht="27.2" x14ac:dyDescent="0.25">
      <c r="A36" s="21" t="s">
        <v>31</v>
      </c>
      <c r="B36" s="18" t="s">
        <v>4</v>
      </c>
      <c r="C36" s="20" t="s">
        <v>12</v>
      </c>
      <c r="D36" s="20" t="s">
        <v>62</v>
      </c>
      <c r="E36" s="20" t="s">
        <v>264</v>
      </c>
      <c r="F36" s="20" t="s">
        <v>30</v>
      </c>
      <c r="G36" s="5">
        <f>G37</f>
        <v>204.6</v>
      </c>
      <c r="H36" s="5">
        <f>H37</f>
        <v>52.4</v>
      </c>
    </row>
    <row r="37" spans="1:8" ht="27.2" x14ac:dyDescent="0.25">
      <c r="A37" s="21" t="s">
        <v>29</v>
      </c>
      <c r="B37" s="18" t="s">
        <v>4</v>
      </c>
      <c r="C37" s="20" t="s">
        <v>12</v>
      </c>
      <c r="D37" s="20" t="s">
        <v>62</v>
      </c>
      <c r="E37" s="20" t="s">
        <v>264</v>
      </c>
      <c r="F37" s="20" t="s">
        <v>25</v>
      </c>
      <c r="G37" s="5">
        <v>204.6</v>
      </c>
      <c r="H37" s="5">
        <v>52.4</v>
      </c>
    </row>
    <row r="38" spans="1:8" ht="40.75" x14ac:dyDescent="0.25">
      <c r="A38" s="23" t="s">
        <v>72</v>
      </c>
      <c r="B38" s="22" t="s">
        <v>4</v>
      </c>
      <c r="C38" s="13" t="s">
        <v>12</v>
      </c>
      <c r="D38" s="13" t="s">
        <v>62</v>
      </c>
      <c r="E38" s="13" t="s">
        <v>71</v>
      </c>
      <c r="F38" s="13"/>
      <c r="G38" s="9">
        <f>G39+G41</f>
        <v>2218.1</v>
      </c>
      <c r="H38" s="9">
        <f>H39+H41</f>
        <v>384</v>
      </c>
    </row>
    <row r="39" spans="1:8" ht="54.35" x14ac:dyDescent="0.25">
      <c r="A39" s="21" t="s">
        <v>101</v>
      </c>
      <c r="B39" s="18" t="s">
        <v>4</v>
      </c>
      <c r="C39" s="20" t="s">
        <v>12</v>
      </c>
      <c r="D39" s="20" t="s">
        <v>62</v>
      </c>
      <c r="E39" s="20" t="s">
        <v>71</v>
      </c>
      <c r="F39" s="20" t="s">
        <v>100</v>
      </c>
      <c r="G39" s="5">
        <f>G40</f>
        <v>1749.7</v>
      </c>
      <c r="H39" s="5">
        <f>H40</f>
        <v>301.10000000000002</v>
      </c>
    </row>
    <row r="40" spans="1:8" ht="27.2" x14ac:dyDescent="0.25">
      <c r="A40" s="21" t="s">
        <v>248</v>
      </c>
      <c r="B40" s="18" t="s">
        <v>4</v>
      </c>
      <c r="C40" s="20" t="s">
        <v>12</v>
      </c>
      <c r="D40" s="20" t="s">
        <v>62</v>
      </c>
      <c r="E40" s="20" t="s">
        <v>71</v>
      </c>
      <c r="F40" s="20" t="s">
        <v>246</v>
      </c>
      <c r="G40" s="5">
        <v>1749.7</v>
      </c>
      <c r="H40" s="5">
        <v>301.10000000000002</v>
      </c>
    </row>
    <row r="41" spans="1:8" ht="27.2" x14ac:dyDescent="0.25">
      <c r="A41" s="21" t="s">
        <v>31</v>
      </c>
      <c r="B41" s="18" t="s">
        <v>4</v>
      </c>
      <c r="C41" s="20" t="s">
        <v>12</v>
      </c>
      <c r="D41" s="20" t="s">
        <v>62</v>
      </c>
      <c r="E41" s="20" t="s">
        <v>71</v>
      </c>
      <c r="F41" s="20" t="s">
        <v>30</v>
      </c>
      <c r="G41" s="5">
        <f>G42</f>
        <v>468.4</v>
      </c>
      <c r="H41" s="5">
        <f>H42</f>
        <v>82.9</v>
      </c>
    </row>
    <row r="42" spans="1:8" ht="27.2" x14ac:dyDescent="0.25">
      <c r="A42" s="21" t="s">
        <v>29</v>
      </c>
      <c r="B42" s="18" t="s">
        <v>4</v>
      </c>
      <c r="C42" s="20" t="s">
        <v>12</v>
      </c>
      <c r="D42" s="20" t="s">
        <v>62</v>
      </c>
      <c r="E42" s="20" t="s">
        <v>71</v>
      </c>
      <c r="F42" s="20" t="s">
        <v>25</v>
      </c>
      <c r="G42" s="5">
        <v>468.4</v>
      </c>
      <c r="H42" s="5">
        <v>82.9</v>
      </c>
    </row>
    <row r="43" spans="1:8" ht="27.2" x14ac:dyDescent="0.25">
      <c r="A43" s="12" t="s">
        <v>263</v>
      </c>
      <c r="B43" s="11" t="s">
        <v>4</v>
      </c>
      <c r="C43" s="10" t="s">
        <v>12</v>
      </c>
      <c r="D43" s="10" t="s">
        <v>62</v>
      </c>
      <c r="E43" s="10" t="s">
        <v>262</v>
      </c>
      <c r="F43" s="13"/>
      <c r="G43" s="9">
        <f>G44+G46+G48</f>
        <v>5.1999999999999993</v>
      </c>
      <c r="H43" s="9">
        <f>H44+H46+H48</f>
        <v>0.5</v>
      </c>
    </row>
    <row r="44" spans="1:8" ht="54.35" x14ac:dyDescent="0.25">
      <c r="A44" s="21" t="s">
        <v>101</v>
      </c>
      <c r="B44" s="7" t="s">
        <v>4</v>
      </c>
      <c r="C44" s="6" t="s">
        <v>12</v>
      </c>
      <c r="D44" s="6" t="s">
        <v>62</v>
      </c>
      <c r="E44" s="6" t="s">
        <v>262</v>
      </c>
      <c r="F44" s="20" t="s">
        <v>100</v>
      </c>
      <c r="G44" s="5">
        <f>G45</f>
        <v>3.3</v>
      </c>
      <c r="H44" s="5">
        <f>H45</f>
        <v>0.5</v>
      </c>
    </row>
    <row r="45" spans="1:8" ht="27.2" x14ac:dyDescent="0.25">
      <c r="A45" s="21" t="s">
        <v>248</v>
      </c>
      <c r="B45" s="7" t="s">
        <v>4</v>
      </c>
      <c r="C45" s="6" t="s">
        <v>12</v>
      </c>
      <c r="D45" s="6" t="s">
        <v>62</v>
      </c>
      <c r="E45" s="6" t="s">
        <v>262</v>
      </c>
      <c r="F45" s="20" t="s">
        <v>246</v>
      </c>
      <c r="G45" s="5">
        <v>3.3</v>
      </c>
      <c r="H45" s="5">
        <v>0.5</v>
      </c>
    </row>
    <row r="46" spans="1:8" ht="27.2" x14ac:dyDescent="0.25">
      <c r="A46" s="21" t="s">
        <v>31</v>
      </c>
      <c r="B46" s="7" t="s">
        <v>4</v>
      </c>
      <c r="C46" s="6" t="s">
        <v>12</v>
      </c>
      <c r="D46" s="6" t="s">
        <v>62</v>
      </c>
      <c r="E46" s="6" t="s">
        <v>262</v>
      </c>
      <c r="F46" s="20" t="s">
        <v>30</v>
      </c>
      <c r="G46" s="5">
        <f>G47</f>
        <v>0.4</v>
      </c>
      <c r="H46" s="5">
        <f>H47</f>
        <v>0</v>
      </c>
    </row>
    <row r="47" spans="1:8" ht="27.2" x14ac:dyDescent="0.25">
      <c r="A47" s="21" t="s">
        <v>29</v>
      </c>
      <c r="B47" s="7" t="s">
        <v>4</v>
      </c>
      <c r="C47" s="6" t="s">
        <v>12</v>
      </c>
      <c r="D47" s="6" t="s">
        <v>62</v>
      </c>
      <c r="E47" s="6" t="s">
        <v>262</v>
      </c>
      <c r="F47" s="20" t="s">
        <v>25</v>
      </c>
      <c r="G47" s="5">
        <v>0.4</v>
      </c>
      <c r="H47" s="5">
        <v>0</v>
      </c>
    </row>
    <row r="48" spans="1:8" x14ac:dyDescent="0.25">
      <c r="A48" s="21" t="s">
        <v>43</v>
      </c>
      <c r="B48" s="7" t="s">
        <v>4</v>
      </c>
      <c r="C48" s="6" t="s">
        <v>12</v>
      </c>
      <c r="D48" s="6" t="s">
        <v>62</v>
      </c>
      <c r="E48" s="6" t="s">
        <v>262</v>
      </c>
      <c r="F48" s="20" t="s">
        <v>5</v>
      </c>
      <c r="G48" s="5">
        <f>G49</f>
        <v>1.5</v>
      </c>
      <c r="H48" s="5">
        <f>H49</f>
        <v>0</v>
      </c>
    </row>
    <row r="49" spans="1:8" x14ac:dyDescent="0.25">
      <c r="A49" s="21" t="s">
        <v>230</v>
      </c>
      <c r="B49" s="7" t="s">
        <v>4</v>
      </c>
      <c r="C49" s="6" t="s">
        <v>12</v>
      </c>
      <c r="D49" s="6" t="s">
        <v>62</v>
      </c>
      <c r="E49" s="6" t="s">
        <v>262</v>
      </c>
      <c r="F49" s="20" t="s">
        <v>228</v>
      </c>
      <c r="G49" s="5">
        <v>1.5</v>
      </c>
      <c r="H49" s="5">
        <v>0</v>
      </c>
    </row>
    <row r="50" spans="1:8" ht="54.35" x14ac:dyDescent="0.25">
      <c r="A50" s="12" t="s">
        <v>261</v>
      </c>
      <c r="B50" s="11" t="s">
        <v>4</v>
      </c>
      <c r="C50" s="10" t="s">
        <v>12</v>
      </c>
      <c r="D50" s="10" t="s">
        <v>62</v>
      </c>
      <c r="E50" s="10" t="s">
        <v>260</v>
      </c>
      <c r="F50" s="10"/>
      <c r="G50" s="9">
        <f>G51+G53</f>
        <v>84.2</v>
      </c>
      <c r="H50" s="9">
        <f>H51+H53</f>
        <v>12.7</v>
      </c>
    </row>
    <row r="51" spans="1:8" ht="54.35" x14ac:dyDescent="0.25">
      <c r="A51" s="21" t="s">
        <v>101</v>
      </c>
      <c r="B51" s="7" t="s">
        <v>4</v>
      </c>
      <c r="C51" s="6" t="s">
        <v>12</v>
      </c>
      <c r="D51" s="6" t="s">
        <v>62</v>
      </c>
      <c r="E51" s="6" t="s">
        <v>260</v>
      </c>
      <c r="F51" s="20" t="s">
        <v>100</v>
      </c>
      <c r="G51" s="5">
        <f>G52</f>
        <v>76.400000000000006</v>
      </c>
      <c r="H51" s="5">
        <f>H52</f>
        <v>12.7</v>
      </c>
    </row>
    <row r="52" spans="1:8" ht="27.2" x14ac:dyDescent="0.25">
      <c r="A52" s="21" t="s">
        <v>248</v>
      </c>
      <c r="B52" s="7" t="s">
        <v>4</v>
      </c>
      <c r="C52" s="6" t="s">
        <v>12</v>
      </c>
      <c r="D52" s="6" t="s">
        <v>62</v>
      </c>
      <c r="E52" s="6" t="s">
        <v>260</v>
      </c>
      <c r="F52" s="20" t="s">
        <v>246</v>
      </c>
      <c r="G52" s="5">
        <v>76.400000000000006</v>
      </c>
      <c r="H52" s="5">
        <v>12.7</v>
      </c>
    </row>
    <row r="53" spans="1:8" ht="27.2" x14ac:dyDescent="0.25">
      <c r="A53" s="21" t="s">
        <v>31</v>
      </c>
      <c r="B53" s="7" t="s">
        <v>4</v>
      </c>
      <c r="C53" s="6" t="s">
        <v>12</v>
      </c>
      <c r="D53" s="6" t="s">
        <v>62</v>
      </c>
      <c r="E53" s="6" t="s">
        <v>260</v>
      </c>
      <c r="F53" s="20" t="s">
        <v>30</v>
      </c>
      <c r="G53" s="5">
        <f>G54</f>
        <v>7.8</v>
      </c>
      <c r="H53" s="5">
        <f>H54</f>
        <v>0</v>
      </c>
    </row>
    <row r="54" spans="1:8" ht="27.2" x14ac:dyDescent="0.25">
      <c r="A54" s="21" t="s">
        <v>29</v>
      </c>
      <c r="B54" s="7" t="s">
        <v>4</v>
      </c>
      <c r="C54" s="6" t="s">
        <v>12</v>
      </c>
      <c r="D54" s="6" t="s">
        <v>62</v>
      </c>
      <c r="E54" s="6" t="s">
        <v>260</v>
      </c>
      <c r="F54" s="20" t="s">
        <v>25</v>
      </c>
      <c r="G54" s="5">
        <v>7.8</v>
      </c>
      <c r="H54" s="5">
        <v>0</v>
      </c>
    </row>
    <row r="55" spans="1:8" ht="55.55" customHeight="1" x14ac:dyDescent="0.25">
      <c r="A55" s="43" t="s">
        <v>259</v>
      </c>
      <c r="B55" s="11" t="s">
        <v>4</v>
      </c>
      <c r="C55" s="10" t="s">
        <v>12</v>
      </c>
      <c r="D55" s="10" t="s">
        <v>62</v>
      </c>
      <c r="E55" s="10" t="s">
        <v>257</v>
      </c>
      <c r="F55" s="10"/>
      <c r="G55" s="9">
        <f>G58+G56</f>
        <v>481.79999999999995</v>
      </c>
      <c r="H55" s="9">
        <f>H58+H56</f>
        <v>111.2</v>
      </c>
    </row>
    <row r="56" spans="1:8" ht="54.35" x14ac:dyDescent="0.25">
      <c r="A56" s="21" t="s">
        <v>101</v>
      </c>
      <c r="B56" s="18" t="s">
        <v>4</v>
      </c>
      <c r="C56" s="20" t="s">
        <v>12</v>
      </c>
      <c r="D56" s="20" t="s">
        <v>62</v>
      </c>
      <c r="E56" s="6" t="s">
        <v>257</v>
      </c>
      <c r="F56" s="20" t="s">
        <v>100</v>
      </c>
      <c r="G56" s="5">
        <f>G57</f>
        <v>443.4</v>
      </c>
      <c r="H56" s="5">
        <f>H57</f>
        <v>111.2</v>
      </c>
    </row>
    <row r="57" spans="1:8" ht="27.2" x14ac:dyDescent="0.25">
      <c r="A57" s="21" t="s">
        <v>258</v>
      </c>
      <c r="B57" s="18" t="s">
        <v>4</v>
      </c>
      <c r="C57" s="20" t="s">
        <v>12</v>
      </c>
      <c r="D57" s="20" t="s">
        <v>62</v>
      </c>
      <c r="E57" s="6" t="s">
        <v>257</v>
      </c>
      <c r="F57" s="20" t="s">
        <v>246</v>
      </c>
      <c r="G57" s="5">
        <v>443.4</v>
      </c>
      <c r="H57" s="5">
        <v>111.2</v>
      </c>
    </row>
    <row r="58" spans="1:8" ht="30.1" customHeight="1" x14ac:dyDescent="0.25">
      <c r="A58" s="27" t="s">
        <v>31</v>
      </c>
      <c r="B58" s="7" t="s">
        <v>4</v>
      </c>
      <c r="C58" s="6" t="s">
        <v>12</v>
      </c>
      <c r="D58" s="6" t="s">
        <v>62</v>
      </c>
      <c r="E58" s="6" t="s">
        <v>257</v>
      </c>
      <c r="F58" s="34" t="s">
        <v>30</v>
      </c>
      <c r="G58" s="5">
        <f>G59</f>
        <v>38.4</v>
      </c>
      <c r="H58" s="5">
        <f>H59</f>
        <v>0</v>
      </c>
    </row>
    <row r="59" spans="1:8" ht="32.299999999999997" customHeight="1" x14ac:dyDescent="0.25">
      <c r="A59" s="27" t="s">
        <v>29</v>
      </c>
      <c r="B59" s="7" t="s">
        <v>4</v>
      </c>
      <c r="C59" s="6" t="s">
        <v>12</v>
      </c>
      <c r="D59" s="6" t="s">
        <v>62</v>
      </c>
      <c r="E59" s="6" t="s">
        <v>257</v>
      </c>
      <c r="F59" s="34" t="s">
        <v>25</v>
      </c>
      <c r="G59" s="5">
        <v>38.4</v>
      </c>
      <c r="H59" s="5">
        <v>0</v>
      </c>
    </row>
    <row r="60" spans="1:8" ht="12.1" customHeight="1" x14ac:dyDescent="0.25">
      <c r="A60" s="43" t="s">
        <v>288</v>
      </c>
      <c r="B60" s="11" t="s">
        <v>4</v>
      </c>
      <c r="C60" s="10" t="s">
        <v>12</v>
      </c>
      <c r="D60" s="10" t="s">
        <v>62</v>
      </c>
      <c r="E60" s="10" t="s">
        <v>289</v>
      </c>
      <c r="F60" s="36"/>
      <c r="G60" s="9">
        <f>G61</f>
        <v>7507.6</v>
      </c>
      <c r="H60" s="9">
        <f>H61</f>
        <v>2485.4</v>
      </c>
    </row>
    <row r="61" spans="1:8" ht="54.35" x14ac:dyDescent="0.25">
      <c r="A61" s="21" t="s">
        <v>101</v>
      </c>
      <c r="B61" s="7" t="s">
        <v>4</v>
      </c>
      <c r="C61" s="6" t="s">
        <v>12</v>
      </c>
      <c r="D61" s="6" t="s">
        <v>62</v>
      </c>
      <c r="E61" s="6" t="s">
        <v>289</v>
      </c>
      <c r="F61" s="20" t="s">
        <v>100</v>
      </c>
      <c r="G61" s="5">
        <f>G62</f>
        <v>7507.6</v>
      </c>
      <c r="H61" s="5">
        <f>H62</f>
        <v>2485.4</v>
      </c>
    </row>
    <row r="62" spans="1:8" ht="27.2" x14ac:dyDescent="0.25">
      <c r="A62" s="21" t="s">
        <v>248</v>
      </c>
      <c r="B62" s="7" t="s">
        <v>4</v>
      </c>
      <c r="C62" s="6" t="s">
        <v>12</v>
      </c>
      <c r="D62" s="6" t="s">
        <v>62</v>
      </c>
      <c r="E62" s="6" t="s">
        <v>289</v>
      </c>
      <c r="F62" s="20" t="s">
        <v>246</v>
      </c>
      <c r="G62" s="5">
        <v>7507.6</v>
      </c>
      <c r="H62" s="5">
        <v>2485.4</v>
      </c>
    </row>
    <row r="63" spans="1:8" x14ac:dyDescent="0.25">
      <c r="A63" s="71" t="s">
        <v>256</v>
      </c>
      <c r="B63" s="7" t="s">
        <v>4</v>
      </c>
      <c r="C63" s="15" t="s">
        <v>12</v>
      </c>
      <c r="D63" s="15" t="s">
        <v>179</v>
      </c>
      <c r="E63" s="79"/>
      <c r="F63" s="35"/>
      <c r="G63" s="2">
        <f t="shared" ref="G63:H66" si="2">G64</f>
        <v>34.1</v>
      </c>
      <c r="H63" s="2">
        <f t="shared" si="2"/>
        <v>0</v>
      </c>
    </row>
    <row r="64" spans="1:8" x14ac:dyDescent="0.25">
      <c r="A64" s="14" t="s">
        <v>8</v>
      </c>
      <c r="B64" s="11" t="s">
        <v>4</v>
      </c>
      <c r="C64" s="10" t="s">
        <v>12</v>
      </c>
      <c r="D64" s="10" t="s">
        <v>179</v>
      </c>
      <c r="E64" s="29" t="s">
        <v>7</v>
      </c>
      <c r="F64" s="35"/>
      <c r="G64" s="9">
        <f t="shared" si="2"/>
        <v>34.1</v>
      </c>
      <c r="H64" s="9">
        <f t="shared" si="2"/>
        <v>0</v>
      </c>
    </row>
    <row r="65" spans="1:8" ht="42.15" customHeight="1" x14ac:dyDescent="0.25">
      <c r="A65" s="43" t="s">
        <v>255</v>
      </c>
      <c r="B65" s="11" t="s">
        <v>4</v>
      </c>
      <c r="C65" s="10" t="s">
        <v>12</v>
      </c>
      <c r="D65" s="10" t="s">
        <v>179</v>
      </c>
      <c r="E65" s="10" t="s">
        <v>254</v>
      </c>
      <c r="F65" s="36"/>
      <c r="G65" s="9">
        <f t="shared" si="2"/>
        <v>34.1</v>
      </c>
      <c r="H65" s="9">
        <f t="shared" si="2"/>
        <v>0</v>
      </c>
    </row>
    <row r="66" spans="1:8" ht="27.2" x14ac:dyDescent="0.25">
      <c r="A66" s="27" t="s">
        <v>31</v>
      </c>
      <c r="B66" s="7" t="s">
        <v>4</v>
      </c>
      <c r="C66" s="6" t="s">
        <v>12</v>
      </c>
      <c r="D66" s="6" t="s">
        <v>179</v>
      </c>
      <c r="E66" s="6" t="s">
        <v>254</v>
      </c>
      <c r="F66" s="34" t="s">
        <v>30</v>
      </c>
      <c r="G66" s="5">
        <f t="shared" si="2"/>
        <v>34.1</v>
      </c>
      <c r="H66" s="5">
        <f t="shared" si="2"/>
        <v>0</v>
      </c>
    </row>
    <row r="67" spans="1:8" ht="25.5" customHeight="1" x14ac:dyDescent="0.25">
      <c r="A67" s="27" t="s">
        <v>29</v>
      </c>
      <c r="B67" s="7" t="s">
        <v>4</v>
      </c>
      <c r="C67" s="6" t="s">
        <v>12</v>
      </c>
      <c r="D67" s="6" t="s">
        <v>179</v>
      </c>
      <c r="E67" s="6" t="s">
        <v>254</v>
      </c>
      <c r="F67" s="34" t="s">
        <v>25</v>
      </c>
      <c r="G67" s="5">
        <v>34.1</v>
      </c>
      <c r="H67" s="5">
        <v>0</v>
      </c>
    </row>
    <row r="68" spans="1:8" ht="39.4" x14ac:dyDescent="0.25">
      <c r="A68" s="16" t="s">
        <v>253</v>
      </c>
      <c r="B68" s="18" t="s">
        <v>4</v>
      </c>
      <c r="C68" s="17" t="s">
        <v>12</v>
      </c>
      <c r="D68" s="17" t="s">
        <v>51</v>
      </c>
      <c r="E68" s="15"/>
      <c r="F68" s="15"/>
      <c r="G68" s="2">
        <f>G69</f>
        <v>1736.6000000000001</v>
      </c>
      <c r="H68" s="2">
        <f>H69</f>
        <v>340.90000000000003</v>
      </c>
    </row>
    <row r="69" spans="1:8" x14ac:dyDescent="0.25">
      <c r="A69" s="14" t="s">
        <v>8</v>
      </c>
      <c r="B69" s="22" t="s">
        <v>4</v>
      </c>
      <c r="C69" s="13" t="s">
        <v>12</v>
      </c>
      <c r="D69" s="13" t="s">
        <v>51</v>
      </c>
      <c r="E69" s="29" t="s">
        <v>7</v>
      </c>
      <c r="F69" s="13"/>
      <c r="G69" s="9">
        <f>G70+G73+G76</f>
        <v>1736.6000000000001</v>
      </c>
      <c r="H69" s="9">
        <f>H70+H73+H76</f>
        <v>340.90000000000003</v>
      </c>
    </row>
    <row r="70" spans="1:8" ht="27.2" x14ac:dyDescent="0.25">
      <c r="A70" s="78" t="s">
        <v>252</v>
      </c>
      <c r="B70" s="18" t="s">
        <v>4</v>
      </c>
      <c r="C70" s="20" t="s">
        <v>12</v>
      </c>
      <c r="D70" s="20" t="s">
        <v>51</v>
      </c>
      <c r="E70" s="28" t="s">
        <v>251</v>
      </c>
      <c r="F70" s="20"/>
      <c r="G70" s="5">
        <f>G71</f>
        <v>1155.9000000000001</v>
      </c>
      <c r="H70" s="5">
        <f>H71</f>
        <v>340.3</v>
      </c>
    </row>
    <row r="71" spans="1:8" ht="54.35" x14ac:dyDescent="0.25">
      <c r="A71" s="21" t="s">
        <v>101</v>
      </c>
      <c r="B71" s="18" t="s">
        <v>4</v>
      </c>
      <c r="C71" s="20" t="s">
        <v>12</v>
      </c>
      <c r="D71" s="20" t="s">
        <v>51</v>
      </c>
      <c r="E71" s="28" t="s">
        <v>251</v>
      </c>
      <c r="F71" s="20" t="s">
        <v>100</v>
      </c>
      <c r="G71" s="5">
        <f>G72</f>
        <v>1155.9000000000001</v>
      </c>
      <c r="H71" s="5">
        <f>H72</f>
        <v>340.3</v>
      </c>
    </row>
    <row r="72" spans="1:8" ht="27.2" x14ac:dyDescent="0.25">
      <c r="A72" s="21" t="s">
        <v>248</v>
      </c>
      <c r="B72" s="18" t="s">
        <v>4</v>
      </c>
      <c r="C72" s="20" t="s">
        <v>12</v>
      </c>
      <c r="D72" s="20" t="s">
        <v>51</v>
      </c>
      <c r="E72" s="28" t="s">
        <v>251</v>
      </c>
      <c r="F72" s="20" t="s">
        <v>246</v>
      </c>
      <c r="G72" s="5">
        <v>1155.9000000000001</v>
      </c>
      <c r="H72" s="5">
        <v>340.3</v>
      </c>
    </row>
    <row r="73" spans="1:8" ht="27.2" x14ac:dyDescent="0.25">
      <c r="A73" s="21" t="s">
        <v>56</v>
      </c>
      <c r="B73" s="18" t="s">
        <v>4</v>
      </c>
      <c r="C73" s="20" t="s">
        <v>12</v>
      </c>
      <c r="D73" s="20" t="s">
        <v>51</v>
      </c>
      <c r="E73" s="28" t="s">
        <v>55</v>
      </c>
      <c r="F73" s="20"/>
      <c r="G73" s="5">
        <f>G74</f>
        <v>15</v>
      </c>
      <c r="H73" s="5">
        <f>H74</f>
        <v>0.6</v>
      </c>
    </row>
    <row r="74" spans="1:8" ht="27.2" x14ac:dyDescent="0.25">
      <c r="A74" s="21" t="s">
        <v>31</v>
      </c>
      <c r="B74" s="18" t="s">
        <v>4</v>
      </c>
      <c r="C74" s="20" t="s">
        <v>12</v>
      </c>
      <c r="D74" s="20" t="s">
        <v>51</v>
      </c>
      <c r="E74" s="28" t="s">
        <v>55</v>
      </c>
      <c r="F74" s="20" t="s">
        <v>30</v>
      </c>
      <c r="G74" s="5">
        <f>G75</f>
        <v>15</v>
      </c>
      <c r="H74" s="5">
        <f>H75</f>
        <v>0.6</v>
      </c>
    </row>
    <row r="75" spans="1:8" ht="27.2" x14ac:dyDescent="0.25">
      <c r="A75" s="21" t="s">
        <v>29</v>
      </c>
      <c r="B75" s="18" t="s">
        <v>4</v>
      </c>
      <c r="C75" s="20" t="s">
        <v>12</v>
      </c>
      <c r="D75" s="20" t="s">
        <v>51</v>
      </c>
      <c r="E75" s="28" t="s">
        <v>55</v>
      </c>
      <c r="F75" s="20" t="s">
        <v>25</v>
      </c>
      <c r="G75" s="5">
        <v>15</v>
      </c>
      <c r="H75" s="5">
        <v>0.6</v>
      </c>
    </row>
    <row r="76" spans="1:8" ht="27.2" x14ac:dyDescent="0.25">
      <c r="A76" s="21" t="s">
        <v>250</v>
      </c>
      <c r="B76" s="18" t="s">
        <v>4</v>
      </c>
      <c r="C76" s="20" t="s">
        <v>12</v>
      </c>
      <c r="D76" s="20" t="s">
        <v>51</v>
      </c>
      <c r="E76" s="28" t="s">
        <v>247</v>
      </c>
      <c r="F76" s="20"/>
      <c r="G76" s="5">
        <f>G77</f>
        <v>565.70000000000005</v>
      </c>
      <c r="H76" s="5">
        <f>H77</f>
        <v>0</v>
      </c>
    </row>
    <row r="77" spans="1:8" ht="55.05" customHeight="1" x14ac:dyDescent="0.25">
      <c r="A77" s="21" t="s">
        <v>249</v>
      </c>
      <c r="B77" s="18" t="s">
        <v>4</v>
      </c>
      <c r="C77" s="20" t="s">
        <v>12</v>
      </c>
      <c r="D77" s="20" t="s">
        <v>51</v>
      </c>
      <c r="E77" s="28" t="s">
        <v>247</v>
      </c>
      <c r="F77" s="20" t="s">
        <v>100</v>
      </c>
      <c r="G77" s="5">
        <f>G78</f>
        <v>565.70000000000005</v>
      </c>
      <c r="H77" s="5">
        <f>H78</f>
        <v>0</v>
      </c>
    </row>
    <row r="78" spans="1:8" ht="27.2" x14ac:dyDescent="0.25">
      <c r="A78" s="21" t="s">
        <v>248</v>
      </c>
      <c r="B78" s="18" t="s">
        <v>4</v>
      </c>
      <c r="C78" s="20" t="s">
        <v>12</v>
      </c>
      <c r="D78" s="20" t="s">
        <v>51</v>
      </c>
      <c r="E78" s="28" t="s">
        <v>247</v>
      </c>
      <c r="F78" s="20" t="s">
        <v>246</v>
      </c>
      <c r="G78" s="5">
        <v>565.70000000000005</v>
      </c>
      <c r="H78" s="5">
        <v>0</v>
      </c>
    </row>
    <row r="79" spans="1:8" ht="16.5" customHeight="1" x14ac:dyDescent="0.25">
      <c r="A79" s="19" t="s">
        <v>245</v>
      </c>
      <c r="B79" s="18" t="s">
        <v>4</v>
      </c>
      <c r="C79" s="17" t="s">
        <v>12</v>
      </c>
      <c r="D79" s="17" t="s">
        <v>37</v>
      </c>
      <c r="E79" s="17"/>
      <c r="F79" s="17"/>
      <c r="G79" s="2">
        <f t="shared" ref="G79:H82" si="3">G80</f>
        <v>571.20000000000005</v>
      </c>
      <c r="H79" s="2">
        <f t="shared" si="3"/>
        <v>0</v>
      </c>
    </row>
    <row r="80" spans="1:8" ht="15.8" customHeight="1" x14ac:dyDescent="0.25">
      <c r="A80" s="14" t="s">
        <v>8</v>
      </c>
      <c r="B80" s="22" t="s">
        <v>4</v>
      </c>
      <c r="C80" s="13" t="s">
        <v>12</v>
      </c>
      <c r="D80" s="13" t="s">
        <v>37</v>
      </c>
      <c r="E80" s="29" t="s">
        <v>7</v>
      </c>
      <c r="F80" s="13"/>
      <c r="G80" s="9">
        <f t="shared" si="3"/>
        <v>571.20000000000005</v>
      </c>
      <c r="H80" s="9">
        <f t="shared" si="3"/>
        <v>0</v>
      </c>
    </row>
    <row r="81" spans="1:8" ht="15.8" customHeight="1" x14ac:dyDescent="0.25">
      <c r="A81" s="63" t="s">
        <v>244</v>
      </c>
      <c r="B81" s="77" t="s">
        <v>4</v>
      </c>
      <c r="C81" s="24" t="s">
        <v>12</v>
      </c>
      <c r="D81" s="24" t="s">
        <v>37</v>
      </c>
      <c r="E81" s="24" t="s">
        <v>242</v>
      </c>
      <c r="F81" s="24"/>
      <c r="G81" s="5">
        <f t="shared" si="3"/>
        <v>571.20000000000005</v>
      </c>
      <c r="H81" s="5">
        <f t="shared" si="3"/>
        <v>0</v>
      </c>
    </row>
    <row r="82" spans="1:8" ht="17" customHeight="1" x14ac:dyDescent="0.25">
      <c r="A82" s="63" t="s">
        <v>107</v>
      </c>
      <c r="B82" s="77" t="s">
        <v>4</v>
      </c>
      <c r="C82" s="24" t="s">
        <v>12</v>
      </c>
      <c r="D82" s="24" t="s">
        <v>37</v>
      </c>
      <c r="E82" s="24" t="s">
        <v>242</v>
      </c>
      <c r="F82" s="24" t="s">
        <v>106</v>
      </c>
      <c r="G82" s="5">
        <f t="shared" si="3"/>
        <v>571.20000000000005</v>
      </c>
      <c r="H82" s="5">
        <f t="shared" si="3"/>
        <v>0</v>
      </c>
    </row>
    <row r="83" spans="1:8" ht="15.8" customHeight="1" x14ac:dyDescent="0.25">
      <c r="A83" s="63" t="s">
        <v>243</v>
      </c>
      <c r="B83" s="77" t="s">
        <v>4</v>
      </c>
      <c r="C83" s="24" t="s">
        <v>12</v>
      </c>
      <c r="D83" s="24" t="s">
        <v>37</v>
      </c>
      <c r="E83" s="24" t="s">
        <v>242</v>
      </c>
      <c r="F83" s="24" t="s">
        <v>241</v>
      </c>
      <c r="G83" s="5">
        <v>571.20000000000005</v>
      </c>
      <c r="H83" s="5">
        <v>0</v>
      </c>
    </row>
    <row r="84" spans="1:8" ht="15.8" customHeight="1" x14ac:dyDescent="0.25">
      <c r="A84" s="42" t="s">
        <v>240</v>
      </c>
      <c r="B84" s="18" t="s">
        <v>4</v>
      </c>
      <c r="C84" s="17" t="s">
        <v>12</v>
      </c>
      <c r="D84" s="17" t="s">
        <v>19</v>
      </c>
      <c r="E84" s="24"/>
      <c r="F84" s="24"/>
      <c r="G84" s="2">
        <f>G85+G89+G96+G100</f>
        <v>5305.7</v>
      </c>
      <c r="H84" s="2">
        <f>H85+H89+H96+H100</f>
        <v>0</v>
      </c>
    </row>
    <row r="85" spans="1:8" ht="40.1" customHeight="1" x14ac:dyDescent="0.25">
      <c r="A85" s="31" t="s">
        <v>290</v>
      </c>
      <c r="B85" s="29" t="s">
        <v>4</v>
      </c>
      <c r="C85" s="13" t="s">
        <v>12</v>
      </c>
      <c r="D85" s="13" t="s">
        <v>19</v>
      </c>
      <c r="E85" s="25" t="s">
        <v>291</v>
      </c>
      <c r="F85" s="24"/>
      <c r="G85" s="5">
        <f t="shared" ref="G85:H87" si="4">G86</f>
        <v>7</v>
      </c>
      <c r="H85" s="5">
        <f t="shared" si="4"/>
        <v>0</v>
      </c>
    </row>
    <row r="86" spans="1:8" ht="53.7" customHeight="1" x14ac:dyDescent="0.25">
      <c r="A86" s="31" t="s">
        <v>292</v>
      </c>
      <c r="B86" s="29" t="s">
        <v>4</v>
      </c>
      <c r="C86" s="13" t="s">
        <v>12</v>
      </c>
      <c r="D86" s="13" t="s">
        <v>19</v>
      </c>
      <c r="E86" s="25" t="s">
        <v>293</v>
      </c>
      <c r="F86" s="24"/>
      <c r="G86" s="5">
        <f t="shared" si="4"/>
        <v>7</v>
      </c>
      <c r="H86" s="5">
        <f t="shared" si="4"/>
        <v>0</v>
      </c>
    </row>
    <row r="87" spans="1:8" ht="28.55" customHeight="1" x14ac:dyDescent="0.25">
      <c r="A87" s="21" t="s">
        <v>31</v>
      </c>
      <c r="B87" s="28" t="s">
        <v>4</v>
      </c>
      <c r="C87" s="20" t="s">
        <v>12</v>
      </c>
      <c r="D87" s="20" t="s">
        <v>19</v>
      </c>
      <c r="E87" s="24" t="s">
        <v>293</v>
      </c>
      <c r="F87" s="24" t="s">
        <v>30</v>
      </c>
      <c r="G87" s="5">
        <f t="shared" si="4"/>
        <v>7</v>
      </c>
      <c r="H87" s="5">
        <f t="shared" si="4"/>
        <v>0</v>
      </c>
    </row>
    <row r="88" spans="1:8" ht="28.55" customHeight="1" x14ac:dyDescent="0.25">
      <c r="A88" s="21" t="s">
        <v>29</v>
      </c>
      <c r="B88" s="28" t="s">
        <v>4</v>
      </c>
      <c r="C88" s="20" t="s">
        <v>12</v>
      </c>
      <c r="D88" s="20" t="s">
        <v>19</v>
      </c>
      <c r="E88" s="24" t="s">
        <v>293</v>
      </c>
      <c r="F88" s="24" t="s">
        <v>25</v>
      </c>
      <c r="G88" s="5">
        <v>7</v>
      </c>
      <c r="H88" s="5">
        <v>0</v>
      </c>
    </row>
    <row r="89" spans="1:8" ht="53.7" customHeight="1" x14ac:dyDescent="0.25">
      <c r="A89" s="31" t="s">
        <v>294</v>
      </c>
      <c r="B89" s="29" t="s">
        <v>4</v>
      </c>
      <c r="C89" s="13" t="s">
        <v>12</v>
      </c>
      <c r="D89" s="13" t="s">
        <v>19</v>
      </c>
      <c r="E89" s="25" t="s">
        <v>239</v>
      </c>
      <c r="F89" s="25"/>
      <c r="G89" s="9">
        <f>G90+G93</f>
        <v>577.5</v>
      </c>
      <c r="H89" s="9">
        <f>H90+H93</f>
        <v>0</v>
      </c>
    </row>
    <row r="90" spans="1:8" ht="67.25" customHeight="1" x14ac:dyDescent="0.25">
      <c r="A90" s="31" t="s">
        <v>238</v>
      </c>
      <c r="B90" s="29" t="s">
        <v>4</v>
      </c>
      <c r="C90" s="13" t="s">
        <v>12</v>
      </c>
      <c r="D90" s="13" t="s">
        <v>19</v>
      </c>
      <c r="E90" s="25" t="s">
        <v>237</v>
      </c>
      <c r="F90" s="25"/>
      <c r="G90" s="9">
        <f>G91</f>
        <v>52.5</v>
      </c>
      <c r="H90" s="9">
        <f>H91</f>
        <v>0</v>
      </c>
    </row>
    <row r="91" spans="1:8" ht="27.7" customHeight="1" x14ac:dyDescent="0.25">
      <c r="A91" s="21" t="s">
        <v>31</v>
      </c>
      <c r="B91" s="28" t="s">
        <v>4</v>
      </c>
      <c r="C91" s="20" t="s">
        <v>12</v>
      </c>
      <c r="D91" s="20" t="s">
        <v>19</v>
      </c>
      <c r="E91" s="24" t="s">
        <v>237</v>
      </c>
      <c r="F91" s="24" t="s">
        <v>30</v>
      </c>
      <c r="G91" s="5">
        <f>G92</f>
        <v>52.5</v>
      </c>
      <c r="H91" s="5">
        <f>H92</f>
        <v>0</v>
      </c>
    </row>
    <row r="92" spans="1:8" ht="27.7" customHeight="1" x14ac:dyDescent="0.25">
      <c r="A92" s="21" t="s">
        <v>29</v>
      </c>
      <c r="B92" s="28" t="s">
        <v>4</v>
      </c>
      <c r="C92" s="20" t="s">
        <v>12</v>
      </c>
      <c r="D92" s="20" t="s">
        <v>19</v>
      </c>
      <c r="E92" s="24" t="s">
        <v>237</v>
      </c>
      <c r="F92" s="24" t="s">
        <v>25</v>
      </c>
      <c r="G92" s="5">
        <v>52.5</v>
      </c>
      <c r="H92" s="5">
        <v>0</v>
      </c>
    </row>
    <row r="93" spans="1:8" ht="82.2" customHeight="1" x14ac:dyDescent="0.25">
      <c r="A93" s="95" t="s">
        <v>295</v>
      </c>
      <c r="B93" s="29" t="s">
        <v>4</v>
      </c>
      <c r="C93" s="13" t="s">
        <v>12</v>
      </c>
      <c r="D93" s="13" t="s">
        <v>19</v>
      </c>
      <c r="E93" s="25" t="s">
        <v>236</v>
      </c>
      <c r="F93" s="25"/>
      <c r="G93" s="9">
        <f>G94</f>
        <v>525</v>
      </c>
      <c r="H93" s="9">
        <f>H94</f>
        <v>0</v>
      </c>
    </row>
    <row r="94" spans="1:8" ht="27.7" customHeight="1" x14ac:dyDescent="0.25">
      <c r="A94" s="26" t="s">
        <v>40</v>
      </c>
      <c r="B94" s="28" t="s">
        <v>4</v>
      </c>
      <c r="C94" s="20" t="s">
        <v>12</v>
      </c>
      <c r="D94" s="20" t="s">
        <v>19</v>
      </c>
      <c r="E94" s="24" t="s">
        <v>236</v>
      </c>
      <c r="F94" s="24" t="s">
        <v>39</v>
      </c>
      <c r="G94" s="5">
        <f>G95</f>
        <v>525</v>
      </c>
      <c r="H94" s="5">
        <f>H95</f>
        <v>0</v>
      </c>
    </row>
    <row r="95" spans="1:8" ht="27.7" customHeight="1" x14ac:dyDescent="0.25">
      <c r="A95" s="21" t="s">
        <v>296</v>
      </c>
      <c r="B95" s="28" t="s">
        <v>4</v>
      </c>
      <c r="C95" s="20" t="s">
        <v>12</v>
      </c>
      <c r="D95" s="20" t="s">
        <v>19</v>
      </c>
      <c r="E95" s="24" t="s">
        <v>236</v>
      </c>
      <c r="F95" s="24" t="s">
        <v>297</v>
      </c>
      <c r="G95" s="5">
        <v>525</v>
      </c>
      <c r="H95" s="5">
        <v>0</v>
      </c>
    </row>
    <row r="96" spans="1:8" ht="54.35" x14ac:dyDescent="0.25">
      <c r="A96" s="23" t="s">
        <v>298</v>
      </c>
      <c r="B96" s="29" t="s">
        <v>4</v>
      </c>
      <c r="C96" s="13" t="s">
        <v>12</v>
      </c>
      <c r="D96" s="13" t="s">
        <v>19</v>
      </c>
      <c r="E96" s="25" t="s">
        <v>299</v>
      </c>
      <c r="F96" s="24"/>
      <c r="G96" s="5">
        <f t="shared" ref="G96:H98" si="5">G97</f>
        <v>6</v>
      </c>
      <c r="H96" s="5">
        <f t="shared" si="5"/>
        <v>0</v>
      </c>
    </row>
    <row r="97" spans="1:8" ht="67.95" x14ac:dyDescent="0.25">
      <c r="A97" s="31" t="s">
        <v>300</v>
      </c>
      <c r="B97" s="29" t="s">
        <v>4</v>
      </c>
      <c r="C97" s="13" t="s">
        <v>12</v>
      </c>
      <c r="D97" s="13" t="s">
        <v>19</v>
      </c>
      <c r="E97" s="25" t="s">
        <v>301</v>
      </c>
      <c r="F97" s="24"/>
      <c r="G97" s="5">
        <f t="shared" si="5"/>
        <v>6</v>
      </c>
      <c r="H97" s="5">
        <f t="shared" si="5"/>
        <v>0</v>
      </c>
    </row>
    <row r="98" spans="1:8" ht="27.2" x14ac:dyDescent="0.25">
      <c r="A98" s="21" t="s">
        <v>31</v>
      </c>
      <c r="B98" s="28" t="s">
        <v>4</v>
      </c>
      <c r="C98" s="20" t="s">
        <v>12</v>
      </c>
      <c r="D98" s="20" t="s">
        <v>19</v>
      </c>
      <c r="E98" s="24" t="s">
        <v>301</v>
      </c>
      <c r="F98" s="24" t="s">
        <v>30</v>
      </c>
      <c r="G98" s="5">
        <f t="shared" si="5"/>
        <v>6</v>
      </c>
      <c r="H98" s="5">
        <f t="shared" si="5"/>
        <v>0</v>
      </c>
    </row>
    <row r="99" spans="1:8" ht="27.2" x14ac:dyDescent="0.25">
      <c r="A99" s="21" t="s">
        <v>29</v>
      </c>
      <c r="B99" s="28" t="s">
        <v>4</v>
      </c>
      <c r="C99" s="20" t="s">
        <v>12</v>
      </c>
      <c r="D99" s="20" t="s">
        <v>19</v>
      </c>
      <c r="E99" s="24" t="s">
        <v>301</v>
      </c>
      <c r="F99" s="24" t="s">
        <v>25</v>
      </c>
      <c r="G99" s="5">
        <v>6</v>
      </c>
      <c r="H99" s="5">
        <v>0</v>
      </c>
    </row>
    <row r="100" spans="1:8" x14ac:dyDescent="0.25">
      <c r="A100" s="14" t="s">
        <v>8</v>
      </c>
      <c r="B100" s="29" t="s">
        <v>4</v>
      </c>
      <c r="C100" s="13" t="s">
        <v>12</v>
      </c>
      <c r="D100" s="13" t="s">
        <v>19</v>
      </c>
      <c r="E100" s="29" t="s">
        <v>7</v>
      </c>
      <c r="F100" s="24"/>
      <c r="G100" s="5">
        <f>G101+G104</f>
        <v>4715.2</v>
      </c>
      <c r="H100" s="5">
        <f>H101+H104</f>
        <v>0</v>
      </c>
    </row>
    <row r="101" spans="1:8" ht="81.55" x14ac:dyDescent="0.25">
      <c r="A101" s="31" t="s">
        <v>302</v>
      </c>
      <c r="B101" s="29" t="s">
        <v>4</v>
      </c>
      <c r="C101" s="13" t="s">
        <v>12</v>
      </c>
      <c r="D101" s="13" t="s">
        <v>19</v>
      </c>
      <c r="E101" s="29" t="s">
        <v>303</v>
      </c>
      <c r="F101" s="24"/>
      <c r="G101" s="5">
        <f>G102</f>
        <v>900</v>
      </c>
      <c r="H101" s="5">
        <f>H102</f>
        <v>0</v>
      </c>
    </row>
    <row r="102" spans="1:8" ht="27.2" x14ac:dyDescent="0.25">
      <c r="A102" s="21" t="s">
        <v>31</v>
      </c>
      <c r="B102" s="28" t="s">
        <v>4</v>
      </c>
      <c r="C102" s="20" t="s">
        <v>12</v>
      </c>
      <c r="D102" s="20" t="s">
        <v>19</v>
      </c>
      <c r="E102" s="28" t="s">
        <v>303</v>
      </c>
      <c r="F102" s="24" t="s">
        <v>30</v>
      </c>
      <c r="G102" s="5">
        <f>G103</f>
        <v>900</v>
      </c>
      <c r="H102" s="5">
        <f>H103</f>
        <v>0</v>
      </c>
    </row>
    <row r="103" spans="1:8" ht="27.2" x14ac:dyDescent="0.25">
      <c r="A103" s="21" t="s">
        <v>29</v>
      </c>
      <c r="B103" s="28" t="s">
        <v>4</v>
      </c>
      <c r="C103" s="20" t="s">
        <v>12</v>
      </c>
      <c r="D103" s="20" t="s">
        <v>19</v>
      </c>
      <c r="E103" s="28" t="s">
        <v>303</v>
      </c>
      <c r="F103" s="24" t="s">
        <v>25</v>
      </c>
      <c r="G103" s="5">
        <v>900</v>
      </c>
      <c r="H103" s="5">
        <v>0</v>
      </c>
    </row>
    <row r="104" spans="1:8" ht="27.2" x14ac:dyDescent="0.25">
      <c r="A104" s="43" t="s">
        <v>288</v>
      </c>
      <c r="B104" s="11" t="s">
        <v>4</v>
      </c>
      <c r="C104" s="13" t="s">
        <v>12</v>
      </c>
      <c r="D104" s="13" t="s">
        <v>19</v>
      </c>
      <c r="E104" s="10" t="s">
        <v>289</v>
      </c>
      <c r="F104" s="36"/>
      <c r="G104" s="9">
        <f>G105</f>
        <v>3815.2</v>
      </c>
      <c r="H104" s="9">
        <f>H105</f>
        <v>0</v>
      </c>
    </row>
    <row r="105" spans="1:8" ht="54.35" x14ac:dyDescent="0.25">
      <c r="A105" s="21" t="s">
        <v>101</v>
      </c>
      <c r="B105" s="7" t="s">
        <v>4</v>
      </c>
      <c r="C105" s="20" t="s">
        <v>12</v>
      </c>
      <c r="D105" s="20" t="s">
        <v>19</v>
      </c>
      <c r="E105" s="6" t="s">
        <v>289</v>
      </c>
      <c r="F105" s="20" t="s">
        <v>100</v>
      </c>
      <c r="G105" s="5">
        <f>G106</f>
        <v>3815.2</v>
      </c>
      <c r="H105" s="5">
        <f>H106</f>
        <v>0</v>
      </c>
    </row>
    <row r="106" spans="1:8" ht="27.2" x14ac:dyDescent="0.25">
      <c r="A106" s="21" t="s">
        <v>248</v>
      </c>
      <c r="B106" s="7" t="s">
        <v>4</v>
      </c>
      <c r="C106" s="20" t="s">
        <v>12</v>
      </c>
      <c r="D106" s="20" t="s">
        <v>19</v>
      </c>
      <c r="E106" s="6" t="s">
        <v>289</v>
      </c>
      <c r="F106" s="20" t="s">
        <v>246</v>
      </c>
      <c r="G106" s="5">
        <v>3815.2</v>
      </c>
      <c r="H106" s="5">
        <v>0</v>
      </c>
    </row>
    <row r="107" spans="1:8" x14ac:dyDescent="0.25">
      <c r="A107" s="76" t="s">
        <v>233</v>
      </c>
      <c r="B107" s="75" t="s">
        <v>4</v>
      </c>
      <c r="C107" s="74" t="s">
        <v>27</v>
      </c>
      <c r="D107" s="74"/>
      <c r="E107" s="74"/>
      <c r="F107" s="74"/>
      <c r="G107" s="2">
        <f t="shared" ref="G107:H111" si="6">G108</f>
        <v>1994</v>
      </c>
      <c r="H107" s="2">
        <f t="shared" si="6"/>
        <v>498.5</v>
      </c>
    </row>
    <row r="108" spans="1:8" x14ac:dyDescent="0.25">
      <c r="A108" s="16" t="s">
        <v>232</v>
      </c>
      <c r="B108" s="7" t="s">
        <v>4</v>
      </c>
      <c r="C108" s="15" t="s">
        <v>27</v>
      </c>
      <c r="D108" s="15" t="s">
        <v>2</v>
      </c>
      <c r="E108" s="15"/>
      <c r="F108" s="15"/>
      <c r="G108" s="2">
        <f t="shared" si="6"/>
        <v>1994</v>
      </c>
      <c r="H108" s="2">
        <f t="shared" si="6"/>
        <v>498.5</v>
      </c>
    </row>
    <row r="109" spans="1:8" x14ac:dyDescent="0.25">
      <c r="A109" s="14" t="s">
        <v>8</v>
      </c>
      <c r="B109" s="22" t="s">
        <v>4</v>
      </c>
      <c r="C109" s="13" t="s">
        <v>27</v>
      </c>
      <c r="D109" s="13" t="s">
        <v>2</v>
      </c>
      <c r="E109" s="29" t="s">
        <v>7</v>
      </c>
      <c r="F109" s="15"/>
      <c r="G109" s="9">
        <f t="shared" si="6"/>
        <v>1994</v>
      </c>
      <c r="H109" s="9">
        <f t="shared" si="6"/>
        <v>498.5</v>
      </c>
    </row>
    <row r="110" spans="1:8" ht="27.2" x14ac:dyDescent="0.25">
      <c r="A110" s="73" t="s">
        <v>231</v>
      </c>
      <c r="B110" s="7" t="s">
        <v>4</v>
      </c>
      <c r="C110" s="6" t="s">
        <v>27</v>
      </c>
      <c r="D110" s="6" t="s">
        <v>2</v>
      </c>
      <c r="E110" s="6" t="s">
        <v>229</v>
      </c>
      <c r="F110" s="6" t="s">
        <v>212</v>
      </c>
      <c r="G110" s="5">
        <f t="shared" si="6"/>
        <v>1994</v>
      </c>
      <c r="H110" s="5">
        <f t="shared" si="6"/>
        <v>498.5</v>
      </c>
    </row>
    <row r="111" spans="1:8" ht="16.3" customHeight="1" x14ac:dyDescent="0.25">
      <c r="A111" s="73" t="s">
        <v>43</v>
      </c>
      <c r="B111" s="7" t="s">
        <v>4</v>
      </c>
      <c r="C111" s="6" t="s">
        <v>27</v>
      </c>
      <c r="D111" s="6" t="s">
        <v>2</v>
      </c>
      <c r="E111" s="6" t="s">
        <v>229</v>
      </c>
      <c r="F111" s="6" t="s">
        <v>5</v>
      </c>
      <c r="G111" s="5">
        <f t="shared" si="6"/>
        <v>1994</v>
      </c>
      <c r="H111" s="5">
        <f t="shared" si="6"/>
        <v>498.5</v>
      </c>
    </row>
    <row r="112" spans="1:8" x14ac:dyDescent="0.25">
      <c r="A112" s="39" t="s">
        <v>230</v>
      </c>
      <c r="B112" s="7" t="s">
        <v>4</v>
      </c>
      <c r="C112" s="6" t="s">
        <v>27</v>
      </c>
      <c r="D112" s="6" t="s">
        <v>2</v>
      </c>
      <c r="E112" s="6" t="s">
        <v>229</v>
      </c>
      <c r="F112" s="6" t="s">
        <v>228</v>
      </c>
      <c r="G112" s="5">
        <v>1994</v>
      </c>
      <c r="H112" s="5">
        <v>498.5</v>
      </c>
    </row>
    <row r="113" spans="1:8" ht="26.5" x14ac:dyDescent="0.25">
      <c r="A113" s="72" t="s">
        <v>227</v>
      </c>
      <c r="B113" s="57" t="s">
        <v>4</v>
      </c>
      <c r="C113" s="64" t="s">
        <v>2</v>
      </c>
      <c r="D113" s="64"/>
      <c r="E113" s="64"/>
      <c r="F113" s="64"/>
      <c r="G113" s="2">
        <f>G114+G122</f>
        <v>9924.5</v>
      </c>
      <c r="H113" s="2">
        <f>H114+H122</f>
        <v>2203.5</v>
      </c>
    </row>
    <row r="114" spans="1:8" ht="38.75" customHeight="1" x14ac:dyDescent="0.25">
      <c r="A114" s="72" t="s">
        <v>226</v>
      </c>
      <c r="B114" s="57" t="s">
        <v>4</v>
      </c>
      <c r="C114" s="64" t="s">
        <v>2</v>
      </c>
      <c r="D114" s="64" t="s">
        <v>120</v>
      </c>
      <c r="E114" s="64"/>
      <c r="F114" s="64"/>
      <c r="G114" s="2">
        <f>G115+G119</f>
        <v>9112.9</v>
      </c>
      <c r="H114" s="2">
        <f>H115+H119</f>
        <v>2179.8000000000002</v>
      </c>
    </row>
    <row r="115" spans="1:8" ht="27.2" x14ac:dyDescent="0.25">
      <c r="A115" s="49" t="s">
        <v>225</v>
      </c>
      <c r="B115" s="51" t="s">
        <v>4</v>
      </c>
      <c r="C115" s="69" t="s">
        <v>2</v>
      </c>
      <c r="D115" s="69" t="s">
        <v>120</v>
      </c>
      <c r="E115" s="69" t="s">
        <v>224</v>
      </c>
      <c r="F115" s="69"/>
      <c r="G115" s="9">
        <f t="shared" ref="G115:H117" si="7">G116</f>
        <v>1092.9000000000001</v>
      </c>
      <c r="H115" s="9">
        <f t="shared" si="7"/>
        <v>300</v>
      </c>
    </row>
    <row r="116" spans="1:8" ht="27.2" x14ac:dyDescent="0.25">
      <c r="A116" s="49" t="s">
        <v>223</v>
      </c>
      <c r="B116" s="51" t="s">
        <v>4</v>
      </c>
      <c r="C116" s="69" t="s">
        <v>2</v>
      </c>
      <c r="D116" s="69" t="s">
        <v>120</v>
      </c>
      <c r="E116" s="69" t="s">
        <v>222</v>
      </c>
      <c r="F116" s="69"/>
      <c r="G116" s="9">
        <f t="shared" si="7"/>
        <v>1092.9000000000001</v>
      </c>
      <c r="H116" s="9">
        <f t="shared" si="7"/>
        <v>300</v>
      </c>
    </row>
    <row r="117" spans="1:8" ht="30.6" customHeight="1" x14ac:dyDescent="0.25">
      <c r="A117" s="26" t="s">
        <v>40</v>
      </c>
      <c r="B117" s="57" t="s">
        <v>4</v>
      </c>
      <c r="C117" s="67" t="s">
        <v>2</v>
      </c>
      <c r="D117" s="67" t="s">
        <v>120</v>
      </c>
      <c r="E117" s="67" t="s">
        <v>222</v>
      </c>
      <c r="F117" s="67">
        <v>600</v>
      </c>
      <c r="G117" s="5">
        <f t="shared" si="7"/>
        <v>1092.9000000000001</v>
      </c>
      <c r="H117" s="5">
        <f t="shared" si="7"/>
        <v>300</v>
      </c>
    </row>
    <row r="118" spans="1:8" ht="18" customHeight="1" x14ac:dyDescent="0.25">
      <c r="A118" s="39" t="s">
        <v>80</v>
      </c>
      <c r="B118" s="57" t="s">
        <v>4</v>
      </c>
      <c r="C118" s="67" t="s">
        <v>2</v>
      </c>
      <c r="D118" s="67" t="s">
        <v>120</v>
      </c>
      <c r="E118" s="67" t="s">
        <v>222</v>
      </c>
      <c r="F118" s="67">
        <v>610</v>
      </c>
      <c r="G118" s="5">
        <v>1092.9000000000001</v>
      </c>
      <c r="H118" s="5">
        <v>300</v>
      </c>
    </row>
    <row r="119" spans="1:8" ht="27.85" customHeight="1" x14ac:dyDescent="0.25">
      <c r="A119" s="49" t="s">
        <v>221</v>
      </c>
      <c r="B119" s="57" t="s">
        <v>4</v>
      </c>
      <c r="C119" s="69" t="s">
        <v>2</v>
      </c>
      <c r="D119" s="69" t="s">
        <v>120</v>
      </c>
      <c r="E119" s="69" t="s">
        <v>220</v>
      </c>
      <c r="F119" s="69"/>
      <c r="G119" s="9">
        <f>G120</f>
        <v>8020</v>
      </c>
      <c r="H119" s="9">
        <f>H120</f>
        <v>1879.8</v>
      </c>
    </row>
    <row r="120" spans="1:8" ht="27.2" x14ac:dyDescent="0.25">
      <c r="A120" s="26" t="s">
        <v>40</v>
      </c>
      <c r="B120" s="57" t="s">
        <v>4</v>
      </c>
      <c r="C120" s="67" t="s">
        <v>2</v>
      </c>
      <c r="D120" s="67" t="s">
        <v>120</v>
      </c>
      <c r="E120" s="67" t="s">
        <v>220</v>
      </c>
      <c r="F120" s="67">
        <v>600</v>
      </c>
      <c r="G120" s="5">
        <f>G121</f>
        <v>8020</v>
      </c>
      <c r="H120" s="5">
        <f>H121</f>
        <v>1879.8</v>
      </c>
    </row>
    <row r="121" spans="1:8" x14ac:dyDescent="0.25">
      <c r="A121" s="39" t="s">
        <v>80</v>
      </c>
      <c r="B121" s="57" t="s">
        <v>4</v>
      </c>
      <c r="C121" s="67" t="s">
        <v>2</v>
      </c>
      <c r="D121" s="67" t="s">
        <v>120</v>
      </c>
      <c r="E121" s="67" t="s">
        <v>220</v>
      </c>
      <c r="F121" s="67">
        <v>610</v>
      </c>
      <c r="G121" s="5">
        <v>8020</v>
      </c>
      <c r="H121" s="5">
        <v>1879.8</v>
      </c>
    </row>
    <row r="122" spans="1:8" ht="19.05" customHeight="1" x14ac:dyDescent="0.25">
      <c r="A122" s="27" t="s">
        <v>285</v>
      </c>
      <c r="B122" s="61">
        <v>203</v>
      </c>
      <c r="C122" s="64" t="s">
        <v>2</v>
      </c>
      <c r="D122" s="64">
        <v>10</v>
      </c>
      <c r="E122" s="60"/>
      <c r="F122" s="34"/>
      <c r="G122" s="2">
        <f>G123</f>
        <v>811.6</v>
      </c>
      <c r="H122" s="2">
        <f>H123</f>
        <v>23.7</v>
      </c>
    </row>
    <row r="123" spans="1:8" ht="29.25" customHeight="1" x14ac:dyDescent="0.25">
      <c r="A123" s="49" t="s">
        <v>225</v>
      </c>
      <c r="B123" s="51" t="s">
        <v>4</v>
      </c>
      <c r="C123" s="69" t="s">
        <v>2</v>
      </c>
      <c r="D123" s="69">
        <v>10</v>
      </c>
      <c r="E123" s="69" t="s">
        <v>224</v>
      </c>
      <c r="F123" s="34"/>
      <c r="G123" s="2">
        <f>G124+G127</f>
        <v>811.6</v>
      </c>
      <c r="H123" s="2">
        <f>H124+H127</f>
        <v>23.7</v>
      </c>
    </row>
    <row r="124" spans="1:8" ht="116.15" customHeight="1" x14ac:dyDescent="0.25">
      <c r="A124" s="94" t="s">
        <v>304</v>
      </c>
      <c r="B124" s="57" t="s">
        <v>4</v>
      </c>
      <c r="C124" s="69" t="s">
        <v>2</v>
      </c>
      <c r="D124" s="69">
        <v>10</v>
      </c>
      <c r="E124" s="69" t="s">
        <v>286</v>
      </c>
      <c r="F124" s="67"/>
      <c r="G124" s="5">
        <f>G125</f>
        <v>771</v>
      </c>
      <c r="H124" s="5">
        <f>H125</f>
        <v>0</v>
      </c>
    </row>
    <row r="125" spans="1:8" ht="27" customHeight="1" x14ac:dyDescent="0.25">
      <c r="A125" s="21" t="s">
        <v>31</v>
      </c>
      <c r="B125" s="57" t="s">
        <v>4</v>
      </c>
      <c r="C125" s="67" t="s">
        <v>2</v>
      </c>
      <c r="D125" s="67">
        <v>10</v>
      </c>
      <c r="E125" s="67" t="s">
        <v>286</v>
      </c>
      <c r="F125" s="67">
        <v>200</v>
      </c>
      <c r="G125" s="5">
        <f>G126</f>
        <v>771</v>
      </c>
      <c r="H125" s="5">
        <f>H126</f>
        <v>0</v>
      </c>
    </row>
    <row r="126" spans="1:8" ht="27.2" x14ac:dyDescent="0.25">
      <c r="A126" s="21" t="s">
        <v>29</v>
      </c>
      <c r="B126" s="51" t="s">
        <v>4</v>
      </c>
      <c r="C126" s="67" t="s">
        <v>2</v>
      </c>
      <c r="D126" s="67">
        <v>10</v>
      </c>
      <c r="E126" s="67" t="s">
        <v>286</v>
      </c>
      <c r="F126" s="67">
        <v>240</v>
      </c>
      <c r="G126" s="5">
        <v>771</v>
      </c>
      <c r="H126" s="5">
        <v>0</v>
      </c>
    </row>
    <row r="127" spans="1:8" ht="122.3" x14ac:dyDescent="0.25">
      <c r="A127" s="94" t="s">
        <v>305</v>
      </c>
      <c r="B127" s="57" t="s">
        <v>4</v>
      </c>
      <c r="C127" s="69" t="s">
        <v>2</v>
      </c>
      <c r="D127" s="69">
        <v>10</v>
      </c>
      <c r="E127" s="69" t="s">
        <v>287</v>
      </c>
      <c r="F127" s="69"/>
      <c r="G127" s="9">
        <f>G128</f>
        <v>40.6</v>
      </c>
      <c r="H127" s="9">
        <f>H128</f>
        <v>23.7</v>
      </c>
    </row>
    <row r="128" spans="1:8" ht="27.2" x14ac:dyDescent="0.25">
      <c r="A128" s="21" t="s">
        <v>31</v>
      </c>
      <c r="B128" s="57" t="s">
        <v>4</v>
      </c>
      <c r="C128" s="67" t="s">
        <v>2</v>
      </c>
      <c r="D128" s="67">
        <v>10</v>
      </c>
      <c r="E128" s="67" t="s">
        <v>287</v>
      </c>
      <c r="F128" s="67">
        <v>200</v>
      </c>
      <c r="G128" s="5">
        <f>G129</f>
        <v>40.6</v>
      </c>
      <c r="H128" s="5">
        <f>H129</f>
        <v>23.7</v>
      </c>
    </row>
    <row r="129" spans="1:8" ht="27.2" x14ac:dyDescent="0.25">
      <c r="A129" s="21" t="s">
        <v>29</v>
      </c>
      <c r="B129" s="18" t="s">
        <v>4</v>
      </c>
      <c r="C129" s="67" t="s">
        <v>2</v>
      </c>
      <c r="D129" s="67">
        <v>10</v>
      </c>
      <c r="E129" s="67" t="s">
        <v>287</v>
      </c>
      <c r="F129" s="67">
        <v>240</v>
      </c>
      <c r="G129" s="5">
        <v>40.6</v>
      </c>
      <c r="H129" s="5">
        <v>23.7</v>
      </c>
    </row>
    <row r="130" spans="1:8" x14ac:dyDescent="0.25">
      <c r="A130" s="19" t="s">
        <v>219</v>
      </c>
      <c r="B130" s="18" t="s">
        <v>4</v>
      </c>
      <c r="C130" s="17" t="s">
        <v>62</v>
      </c>
      <c r="D130" s="17"/>
      <c r="E130" s="17"/>
      <c r="F130" s="17"/>
      <c r="G130" s="2">
        <f>G167+G140+G148+G131</f>
        <v>71421.500000000015</v>
      </c>
      <c r="H130" s="2">
        <f>H167+H140+H148+H131</f>
        <v>5951.5999999999995</v>
      </c>
    </row>
    <row r="131" spans="1:8" x14ac:dyDescent="0.25">
      <c r="A131" s="71" t="s">
        <v>218</v>
      </c>
      <c r="B131" s="61">
        <v>203</v>
      </c>
      <c r="C131" s="35" t="s">
        <v>62</v>
      </c>
      <c r="D131" s="35" t="s">
        <v>179</v>
      </c>
      <c r="E131" s="35"/>
      <c r="F131" s="35"/>
      <c r="G131" s="2">
        <f>G132+G136</f>
        <v>718.6</v>
      </c>
      <c r="H131" s="2">
        <f>H132+H136</f>
        <v>0</v>
      </c>
    </row>
    <row r="132" spans="1:8" ht="40.75" x14ac:dyDescent="0.25">
      <c r="A132" s="43" t="s">
        <v>306</v>
      </c>
      <c r="B132" s="61">
        <v>203</v>
      </c>
      <c r="C132" s="36" t="s">
        <v>62</v>
      </c>
      <c r="D132" s="36" t="s">
        <v>179</v>
      </c>
      <c r="E132" s="36" t="s">
        <v>307</v>
      </c>
      <c r="F132" s="35"/>
      <c r="G132" s="2">
        <f t="shared" ref="G132:H134" si="8">G133</f>
        <v>270</v>
      </c>
      <c r="H132" s="2">
        <f t="shared" si="8"/>
        <v>0</v>
      </c>
    </row>
    <row r="133" spans="1:8" ht="54.35" x14ac:dyDescent="0.25">
      <c r="A133" s="43" t="s">
        <v>308</v>
      </c>
      <c r="B133" s="61">
        <v>203</v>
      </c>
      <c r="C133" s="36" t="s">
        <v>62</v>
      </c>
      <c r="D133" s="36" t="s">
        <v>179</v>
      </c>
      <c r="E133" s="36" t="s">
        <v>217</v>
      </c>
      <c r="F133" s="36"/>
      <c r="G133" s="9">
        <f t="shared" si="8"/>
        <v>270</v>
      </c>
      <c r="H133" s="9">
        <f t="shared" si="8"/>
        <v>0</v>
      </c>
    </row>
    <row r="134" spans="1:8" ht="27.2" x14ac:dyDescent="0.25">
      <c r="A134" s="27" t="s">
        <v>31</v>
      </c>
      <c r="B134" s="61">
        <v>203</v>
      </c>
      <c r="C134" s="34" t="s">
        <v>62</v>
      </c>
      <c r="D134" s="34" t="s">
        <v>179</v>
      </c>
      <c r="E134" s="34" t="s">
        <v>217</v>
      </c>
      <c r="F134" s="34" t="s">
        <v>30</v>
      </c>
      <c r="G134" s="5">
        <f t="shared" si="8"/>
        <v>270</v>
      </c>
      <c r="H134" s="5">
        <f t="shared" si="8"/>
        <v>0</v>
      </c>
    </row>
    <row r="135" spans="1:8" ht="27.2" x14ac:dyDescent="0.25">
      <c r="A135" s="27" t="s">
        <v>29</v>
      </c>
      <c r="B135" s="61">
        <v>203</v>
      </c>
      <c r="C135" s="34" t="s">
        <v>62</v>
      </c>
      <c r="D135" s="34" t="s">
        <v>179</v>
      </c>
      <c r="E135" s="34" t="s">
        <v>217</v>
      </c>
      <c r="F135" s="34" t="s">
        <v>25</v>
      </c>
      <c r="G135" s="5">
        <v>270</v>
      </c>
      <c r="H135" s="5">
        <v>0</v>
      </c>
    </row>
    <row r="136" spans="1:8" x14ac:dyDescent="0.25">
      <c r="A136" s="14" t="s">
        <v>8</v>
      </c>
      <c r="B136" s="59">
        <v>203</v>
      </c>
      <c r="C136" s="36" t="s">
        <v>62</v>
      </c>
      <c r="D136" s="36" t="s">
        <v>179</v>
      </c>
      <c r="E136" s="29" t="s">
        <v>7</v>
      </c>
      <c r="F136" s="36"/>
      <c r="G136" s="9">
        <f t="shared" ref="G136:H138" si="9">G137</f>
        <v>448.6</v>
      </c>
      <c r="H136" s="9">
        <f t="shared" si="9"/>
        <v>0</v>
      </c>
    </row>
    <row r="137" spans="1:8" ht="54.35" x14ac:dyDescent="0.25">
      <c r="A137" s="43" t="s">
        <v>216</v>
      </c>
      <c r="B137" s="61">
        <v>203</v>
      </c>
      <c r="C137" s="36" t="s">
        <v>62</v>
      </c>
      <c r="D137" s="36" t="s">
        <v>179</v>
      </c>
      <c r="E137" s="36" t="s">
        <v>215</v>
      </c>
      <c r="F137" s="36"/>
      <c r="G137" s="9">
        <f t="shared" si="9"/>
        <v>448.6</v>
      </c>
      <c r="H137" s="9">
        <f t="shared" si="9"/>
        <v>0</v>
      </c>
    </row>
    <row r="138" spans="1:8" ht="27.2" x14ac:dyDescent="0.25">
      <c r="A138" s="27" t="s">
        <v>31</v>
      </c>
      <c r="B138" s="61">
        <v>203</v>
      </c>
      <c r="C138" s="34" t="s">
        <v>62</v>
      </c>
      <c r="D138" s="34" t="s">
        <v>179</v>
      </c>
      <c r="E138" s="34" t="s">
        <v>215</v>
      </c>
      <c r="F138" s="34" t="s">
        <v>30</v>
      </c>
      <c r="G138" s="5">
        <f t="shared" si="9"/>
        <v>448.6</v>
      </c>
      <c r="H138" s="5">
        <f t="shared" si="9"/>
        <v>0</v>
      </c>
    </row>
    <row r="139" spans="1:8" ht="27.2" x14ac:dyDescent="0.25">
      <c r="A139" s="27" t="s">
        <v>29</v>
      </c>
      <c r="B139" s="18" t="s">
        <v>4</v>
      </c>
      <c r="C139" s="34" t="s">
        <v>62</v>
      </c>
      <c r="D139" s="34" t="s">
        <v>179</v>
      </c>
      <c r="E139" s="34" t="s">
        <v>215</v>
      </c>
      <c r="F139" s="34" t="s">
        <v>25</v>
      </c>
      <c r="G139" s="5">
        <v>448.6</v>
      </c>
      <c r="H139" s="5">
        <v>0</v>
      </c>
    </row>
    <row r="140" spans="1:8" x14ac:dyDescent="0.25">
      <c r="A140" s="19" t="s">
        <v>214</v>
      </c>
      <c r="B140" s="18" t="s">
        <v>4</v>
      </c>
      <c r="C140" s="17" t="s">
        <v>62</v>
      </c>
      <c r="D140" s="17" t="s">
        <v>91</v>
      </c>
      <c r="E140" s="17"/>
      <c r="F140" s="17"/>
      <c r="G140" s="2">
        <f>G141</f>
        <v>3448.8</v>
      </c>
      <c r="H140" s="2">
        <f>H141</f>
        <v>1948.8</v>
      </c>
    </row>
    <row r="141" spans="1:8" ht="27.2" x14ac:dyDescent="0.25">
      <c r="A141" s="23" t="s">
        <v>209</v>
      </c>
      <c r="B141" s="22" t="s">
        <v>4</v>
      </c>
      <c r="C141" s="13" t="s">
        <v>62</v>
      </c>
      <c r="D141" s="13" t="s">
        <v>91</v>
      </c>
      <c r="E141" s="25" t="s">
        <v>208</v>
      </c>
      <c r="F141" s="13"/>
      <c r="G141" s="9">
        <f>G142+G145</f>
        <v>3448.8</v>
      </c>
      <c r="H141" s="9">
        <f>H142+H145</f>
        <v>1948.8</v>
      </c>
    </row>
    <row r="142" spans="1:8" ht="27.2" x14ac:dyDescent="0.25">
      <c r="A142" s="26" t="s">
        <v>213</v>
      </c>
      <c r="B142" s="18" t="s">
        <v>4</v>
      </c>
      <c r="C142" s="20" t="s">
        <v>62</v>
      </c>
      <c r="D142" s="20" t="s">
        <v>91</v>
      </c>
      <c r="E142" s="25" t="s">
        <v>211</v>
      </c>
      <c r="F142" s="20" t="s">
        <v>212</v>
      </c>
      <c r="G142" s="5">
        <f>G143</f>
        <v>1000</v>
      </c>
      <c r="H142" s="5">
        <f>H143</f>
        <v>250</v>
      </c>
    </row>
    <row r="143" spans="1:8" ht="15.65" customHeight="1" x14ac:dyDescent="0.25">
      <c r="A143" s="21" t="s">
        <v>107</v>
      </c>
      <c r="B143" s="18" t="s">
        <v>4</v>
      </c>
      <c r="C143" s="20" t="s">
        <v>62</v>
      </c>
      <c r="D143" s="20" t="s">
        <v>91</v>
      </c>
      <c r="E143" s="25" t="s">
        <v>211</v>
      </c>
      <c r="F143" s="20" t="s">
        <v>106</v>
      </c>
      <c r="G143" s="5">
        <f>G144</f>
        <v>1000</v>
      </c>
      <c r="H143" s="5">
        <f>H144</f>
        <v>250</v>
      </c>
    </row>
    <row r="144" spans="1:8" ht="40.75" x14ac:dyDescent="0.25">
      <c r="A144" s="21" t="s">
        <v>188</v>
      </c>
      <c r="B144" s="18" t="s">
        <v>4</v>
      </c>
      <c r="C144" s="20" t="s">
        <v>62</v>
      </c>
      <c r="D144" s="20" t="s">
        <v>91</v>
      </c>
      <c r="E144" s="25" t="s">
        <v>211</v>
      </c>
      <c r="F144" s="20" t="s">
        <v>198</v>
      </c>
      <c r="G144" s="5">
        <v>1000</v>
      </c>
      <c r="H144" s="5">
        <v>250</v>
      </c>
    </row>
    <row r="145" spans="1:8" ht="40.75" x14ac:dyDescent="0.25">
      <c r="A145" s="49" t="s">
        <v>309</v>
      </c>
      <c r="B145" s="22" t="s">
        <v>4</v>
      </c>
      <c r="C145" s="13" t="s">
        <v>62</v>
      </c>
      <c r="D145" s="13" t="s">
        <v>91</v>
      </c>
      <c r="E145" s="25" t="s">
        <v>310</v>
      </c>
      <c r="F145" s="13"/>
      <c r="G145" s="5">
        <f>G146</f>
        <v>2448.8000000000002</v>
      </c>
      <c r="H145" s="5">
        <f>H146</f>
        <v>1698.8</v>
      </c>
    </row>
    <row r="146" spans="1:8" x14ac:dyDescent="0.25">
      <c r="A146" s="21" t="s">
        <v>107</v>
      </c>
      <c r="B146" s="18" t="s">
        <v>4</v>
      </c>
      <c r="C146" s="20" t="s">
        <v>62</v>
      </c>
      <c r="D146" s="20" t="s">
        <v>91</v>
      </c>
      <c r="E146" s="24" t="s">
        <v>310</v>
      </c>
      <c r="F146" s="20" t="s">
        <v>106</v>
      </c>
      <c r="G146" s="5">
        <f>G147</f>
        <v>2448.8000000000002</v>
      </c>
      <c r="H146" s="5">
        <f>H147</f>
        <v>1698.8</v>
      </c>
    </row>
    <row r="147" spans="1:8" ht="40.75" x14ac:dyDescent="0.25">
      <c r="A147" s="21" t="s">
        <v>188</v>
      </c>
      <c r="B147" s="18" t="s">
        <v>4</v>
      </c>
      <c r="C147" s="20" t="s">
        <v>62</v>
      </c>
      <c r="D147" s="20" t="s">
        <v>91</v>
      </c>
      <c r="E147" s="24" t="s">
        <v>310</v>
      </c>
      <c r="F147" s="20" t="s">
        <v>198</v>
      </c>
      <c r="G147" s="5">
        <v>2448.8000000000002</v>
      </c>
      <c r="H147" s="5">
        <v>1698.8</v>
      </c>
    </row>
    <row r="148" spans="1:8" x14ac:dyDescent="0.25">
      <c r="A148" s="19" t="s">
        <v>210</v>
      </c>
      <c r="B148" s="17" t="s">
        <v>4</v>
      </c>
      <c r="C148" s="17" t="s">
        <v>62</v>
      </c>
      <c r="D148" s="17" t="s">
        <v>120</v>
      </c>
      <c r="E148" s="17"/>
      <c r="F148" s="17"/>
      <c r="G148" s="96">
        <f>G149+G163</f>
        <v>63964.100000000006</v>
      </c>
      <c r="H148" s="96">
        <f>H149+H163</f>
        <v>4002.7999999999997</v>
      </c>
    </row>
    <row r="149" spans="1:8" ht="32.6" customHeight="1" x14ac:dyDescent="0.25">
      <c r="A149" s="23" t="s">
        <v>209</v>
      </c>
      <c r="B149" s="38" t="s">
        <v>4</v>
      </c>
      <c r="C149" s="13" t="s">
        <v>62</v>
      </c>
      <c r="D149" s="13" t="s">
        <v>120</v>
      </c>
      <c r="E149" s="25" t="s">
        <v>208</v>
      </c>
      <c r="F149" s="17"/>
      <c r="G149" s="97">
        <f>G150+G155+G160</f>
        <v>61935.3</v>
      </c>
      <c r="H149" s="97">
        <f>H150+H155+H160</f>
        <v>1973.9999999999998</v>
      </c>
    </row>
    <row r="150" spans="1:8" ht="39.4" customHeight="1" x14ac:dyDescent="0.25">
      <c r="A150" s="98" t="s">
        <v>207</v>
      </c>
      <c r="B150" s="38" t="s">
        <v>4</v>
      </c>
      <c r="C150" s="13" t="s">
        <v>62</v>
      </c>
      <c r="D150" s="13" t="s">
        <v>120</v>
      </c>
      <c r="E150" s="25" t="s">
        <v>206</v>
      </c>
      <c r="F150" s="13"/>
      <c r="G150" s="97">
        <f>G151+G153</f>
        <v>4006.9</v>
      </c>
      <c r="H150" s="97">
        <f>H151+H153</f>
        <v>0</v>
      </c>
    </row>
    <row r="151" spans="1:8" ht="27.2" x14ac:dyDescent="0.25">
      <c r="A151" s="21" t="s">
        <v>31</v>
      </c>
      <c r="B151" s="17" t="s">
        <v>4</v>
      </c>
      <c r="C151" s="20" t="s">
        <v>62</v>
      </c>
      <c r="D151" s="20" t="s">
        <v>120</v>
      </c>
      <c r="E151" s="24" t="s">
        <v>206</v>
      </c>
      <c r="F151" s="20" t="s">
        <v>30</v>
      </c>
      <c r="G151" s="99">
        <f>G152</f>
        <v>2000</v>
      </c>
      <c r="H151" s="99">
        <f>H152</f>
        <v>0</v>
      </c>
    </row>
    <row r="152" spans="1:8" ht="27.2" x14ac:dyDescent="0.25">
      <c r="A152" s="21" t="s">
        <v>29</v>
      </c>
      <c r="B152" s="17" t="s">
        <v>4</v>
      </c>
      <c r="C152" s="20" t="s">
        <v>62</v>
      </c>
      <c r="D152" s="20" t="s">
        <v>120</v>
      </c>
      <c r="E152" s="24" t="s">
        <v>206</v>
      </c>
      <c r="F152" s="20" t="s">
        <v>25</v>
      </c>
      <c r="G152" s="99">
        <v>2000</v>
      </c>
      <c r="H152" s="99">
        <v>0</v>
      </c>
    </row>
    <row r="153" spans="1:8" ht="15.65" customHeight="1" x14ac:dyDescent="0.25">
      <c r="A153" s="27" t="s">
        <v>43</v>
      </c>
      <c r="B153" s="17" t="s">
        <v>4</v>
      </c>
      <c r="C153" s="34" t="s">
        <v>62</v>
      </c>
      <c r="D153" s="34" t="s">
        <v>120</v>
      </c>
      <c r="E153" s="60" t="s">
        <v>206</v>
      </c>
      <c r="F153" s="34" t="s">
        <v>5</v>
      </c>
      <c r="G153" s="99">
        <f>G154</f>
        <v>2006.9</v>
      </c>
      <c r="H153" s="99">
        <f>H154</f>
        <v>0</v>
      </c>
    </row>
    <row r="154" spans="1:8" ht="17.7" customHeight="1" x14ac:dyDescent="0.25">
      <c r="A154" s="27" t="s">
        <v>42</v>
      </c>
      <c r="B154" s="17" t="s">
        <v>4</v>
      </c>
      <c r="C154" s="34" t="s">
        <v>62</v>
      </c>
      <c r="D154" s="34" t="s">
        <v>120</v>
      </c>
      <c r="E154" s="60" t="s">
        <v>206</v>
      </c>
      <c r="F154" s="34" t="s">
        <v>41</v>
      </c>
      <c r="G154" s="99">
        <v>2006.9</v>
      </c>
      <c r="H154" s="99">
        <v>0</v>
      </c>
    </row>
    <row r="155" spans="1:8" ht="55.05" customHeight="1" x14ac:dyDescent="0.25">
      <c r="A155" s="23" t="s">
        <v>311</v>
      </c>
      <c r="B155" s="17" t="s">
        <v>4</v>
      </c>
      <c r="C155" s="13" t="s">
        <v>62</v>
      </c>
      <c r="D155" s="13" t="s">
        <v>120</v>
      </c>
      <c r="E155" s="13" t="s">
        <v>205</v>
      </c>
      <c r="F155" s="13"/>
      <c r="G155" s="97">
        <f>G156+G158</f>
        <v>57450.5</v>
      </c>
      <c r="H155" s="97">
        <f>H156+H158</f>
        <v>1849.3999999999999</v>
      </c>
    </row>
    <row r="156" spans="1:8" ht="25.5" customHeight="1" x14ac:dyDescent="0.25">
      <c r="A156" s="21" t="s">
        <v>31</v>
      </c>
      <c r="B156" s="17" t="s">
        <v>4</v>
      </c>
      <c r="C156" s="20" t="s">
        <v>62</v>
      </c>
      <c r="D156" s="20" t="s">
        <v>120</v>
      </c>
      <c r="E156" s="20" t="s">
        <v>205</v>
      </c>
      <c r="F156" s="20" t="s">
        <v>30</v>
      </c>
      <c r="G156" s="99">
        <f>G157</f>
        <v>9080</v>
      </c>
      <c r="H156" s="99">
        <f>H157</f>
        <v>1663.3</v>
      </c>
    </row>
    <row r="157" spans="1:8" ht="27.2" x14ac:dyDescent="0.25">
      <c r="A157" s="21" t="s">
        <v>29</v>
      </c>
      <c r="B157" s="17" t="s">
        <v>4</v>
      </c>
      <c r="C157" s="20" t="s">
        <v>62</v>
      </c>
      <c r="D157" s="20" t="s">
        <v>120</v>
      </c>
      <c r="E157" s="20" t="s">
        <v>205</v>
      </c>
      <c r="F157" s="20" t="s">
        <v>25</v>
      </c>
      <c r="G157" s="99">
        <v>9080</v>
      </c>
      <c r="H157" s="99">
        <v>1663.3</v>
      </c>
    </row>
    <row r="158" spans="1:8" ht="17" customHeight="1" x14ac:dyDescent="0.25">
      <c r="A158" s="21" t="s">
        <v>43</v>
      </c>
      <c r="B158" s="17" t="s">
        <v>4</v>
      </c>
      <c r="C158" s="20" t="s">
        <v>62</v>
      </c>
      <c r="D158" s="20" t="s">
        <v>120</v>
      </c>
      <c r="E158" s="20" t="s">
        <v>205</v>
      </c>
      <c r="F158" s="20" t="s">
        <v>5</v>
      </c>
      <c r="G158" s="99">
        <f>G159</f>
        <v>48370.5</v>
      </c>
      <c r="H158" s="99">
        <f>H159</f>
        <v>186.1</v>
      </c>
    </row>
    <row r="159" spans="1:8" ht="17" customHeight="1" x14ac:dyDescent="0.25">
      <c r="A159" s="27" t="s">
        <v>42</v>
      </c>
      <c r="B159" s="17" t="s">
        <v>4</v>
      </c>
      <c r="C159" s="20" t="s">
        <v>62</v>
      </c>
      <c r="D159" s="20" t="s">
        <v>120</v>
      </c>
      <c r="E159" s="20" t="s">
        <v>205</v>
      </c>
      <c r="F159" s="20" t="s">
        <v>41</v>
      </c>
      <c r="G159" s="99">
        <v>48370.5</v>
      </c>
      <c r="H159" s="99">
        <v>186.1</v>
      </c>
    </row>
    <row r="160" spans="1:8" ht="52.3" customHeight="1" x14ac:dyDescent="0.25">
      <c r="A160" s="23" t="s">
        <v>312</v>
      </c>
      <c r="B160" s="38" t="s">
        <v>4</v>
      </c>
      <c r="C160" s="13" t="s">
        <v>62</v>
      </c>
      <c r="D160" s="13" t="s">
        <v>120</v>
      </c>
      <c r="E160" s="13" t="s">
        <v>204</v>
      </c>
      <c r="F160" s="13"/>
      <c r="G160" s="97">
        <f>G161</f>
        <v>477.9</v>
      </c>
      <c r="H160" s="97">
        <f>H161</f>
        <v>124.6</v>
      </c>
    </row>
    <row r="161" spans="1:8" ht="25.15" customHeight="1" x14ac:dyDescent="0.25">
      <c r="A161" s="21" t="s">
        <v>31</v>
      </c>
      <c r="B161" s="17" t="s">
        <v>4</v>
      </c>
      <c r="C161" s="20" t="s">
        <v>62</v>
      </c>
      <c r="D161" s="20" t="s">
        <v>120</v>
      </c>
      <c r="E161" s="20" t="s">
        <v>204</v>
      </c>
      <c r="F161" s="20" t="s">
        <v>30</v>
      </c>
      <c r="G161" s="99">
        <f>G162</f>
        <v>477.9</v>
      </c>
      <c r="H161" s="99">
        <f>H162</f>
        <v>124.6</v>
      </c>
    </row>
    <row r="162" spans="1:8" ht="25.85" customHeight="1" x14ac:dyDescent="0.25">
      <c r="A162" s="21" t="s">
        <v>29</v>
      </c>
      <c r="B162" s="17" t="s">
        <v>4</v>
      </c>
      <c r="C162" s="20" t="s">
        <v>62</v>
      </c>
      <c r="D162" s="20" t="s">
        <v>120</v>
      </c>
      <c r="E162" s="20" t="s">
        <v>204</v>
      </c>
      <c r="F162" s="20" t="s">
        <v>25</v>
      </c>
      <c r="G162" s="99">
        <v>477.9</v>
      </c>
      <c r="H162" s="99">
        <v>124.6</v>
      </c>
    </row>
    <row r="163" spans="1:8" ht="16.3" customHeight="1" x14ac:dyDescent="0.25">
      <c r="A163" s="14" t="s">
        <v>8</v>
      </c>
      <c r="B163" s="22" t="s">
        <v>4</v>
      </c>
      <c r="C163" s="13" t="s">
        <v>62</v>
      </c>
      <c r="D163" s="13" t="s">
        <v>120</v>
      </c>
      <c r="E163" s="29" t="s">
        <v>7</v>
      </c>
      <c r="F163" s="20"/>
      <c r="G163" s="99">
        <f t="shared" ref="G163:H165" si="10">G164</f>
        <v>2028.8</v>
      </c>
      <c r="H163" s="99">
        <f t="shared" si="10"/>
        <v>2028.8</v>
      </c>
    </row>
    <row r="164" spans="1:8" ht="16.3" customHeight="1" x14ac:dyDescent="0.25">
      <c r="A164" s="63" t="s">
        <v>244</v>
      </c>
      <c r="B164" s="77" t="s">
        <v>4</v>
      </c>
      <c r="C164" s="20" t="s">
        <v>62</v>
      </c>
      <c r="D164" s="20" t="s">
        <v>120</v>
      </c>
      <c r="E164" s="24" t="s">
        <v>242</v>
      </c>
      <c r="F164" s="20"/>
      <c r="G164" s="99">
        <f t="shared" si="10"/>
        <v>2028.8</v>
      </c>
      <c r="H164" s="99">
        <f t="shared" si="10"/>
        <v>2028.8</v>
      </c>
    </row>
    <row r="165" spans="1:8" ht="16.3" customHeight="1" x14ac:dyDescent="0.25">
      <c r="A165" s="21" t="s">
        <v>43</v>
      </c>
      <c r="B165" s="77" t="s">
        <v>4</v>
      </c>
      <c r="C165" s="20" t="s">
        <v>62</v>
      </c>
      <c r="D165" s="20" t="s">
        <v>120</v>
      </c>
      <c r="E165" s="24" t="s">
        <v>242</v>
      </c>
      <c r="F165" s="20" t="s">
        <v>5</v>
      </c>
      <c r="G165" s="99">
        <f t="shared" si="10"/>
        <v>2028.8</v>
      </c>
      <c r="H165" s="99">
        <f t="shared" si="10"/>
        <v>2028.8</v>
      </c>
    </row>
    <row r="166" spans="1:8" ht="16.3" customHeight="1" x14ac:dyDescent="0.25">
      <c r="A166" s="27" t="s">
        <v>42</v>
      </c>
      <c r="B166" s="77" t="s">
        <v>4</v>
      </c>
      <c r="C166" s="20" t="s">
        <v>62</v>
      </c>
      <c r="D166" s="20" t="s">
        <v>120</v>
      </c>
      <c r="E166" s="24" t="s">
        <v>242</v>
      </c>
      <c r="F166" s="20" t="s">
        <v>41</v>
      </c>
      <c r="G166" s="99">
        <v>2028.8</v>
      </c>
      <c r="H166" s="99">
        <v>2028.8</v>
      </c>
    </row>
    <row r="167" spans="1:8" ht="17" customHeight="1" x14ac:dyDescent="0.25">
      <c r="A167" s="19" t="s">
        <v>203</v>
      </c>
      <c r="B167" s="18" t="s">
        <v>4</v>
      </c>
      <c r="C167" s="17" t="s">
        <v>62</v>
      </c>
      <c r="D167" s="17" t="s">
        <v>28</v>
      </c>
      <c r="E167" s="17"/>
      <c r="F167" s="20"/>
      <c r="G167" s="2">
        <f>G168+G175</f>
        <v>3290</v>
      </c>
      <c r="H167" s="2">
        <f>H168+H175</f>
        <v>0</v>
      </c>
    </row>
    <row r="168" spans="1:8" ht="40.75" x14ac:dyDescent="0.25">
      <c r="A168" s="23" t="s">
        <v>313</v>
      </c>
      <c r="B168" s="70" t="s">
        <v>4</v>
      </c>
      <c r="C168" s="69" t="s">
        <v>62</v>
      </c>
      <c r="D168" s="69" t="s">
        <v>28</v>
      </c>
      <c r="E168" s="66" t="s">
        <v>202</v>
      </c>
      <c r="F168" s="13"/>
      <c r="G168" s="9">
        <f>G169+G172</f>
        <v>1937.3</v>
      </c>
      <c r="H168" s="9">
        <f>H169+H172</f>
        <v>0</v>
      </c>
    </row>
    <row r="169" spans="1:8" ht="72.7" customHeight="1" x14ac:dyDescent="0.25">
      <c r="A169" s="52" t="s">
        <v>314</v>
      </c>
      <c r="B169" s="70" t="s">
        <v>4</v>
      </c>
      <c r="C169" s="69" t="s">
        <v>62</v>
      </c>
      <c r="D169" s="69" t="s">
        <v>28</v>
      </c>
      <c r="E169" s="66" t="s">
        <v>201</v>
      </c>
      <c r="F169" s="66"/>
      <c r="G169" s="9">
        <f>G170</f>
        <v>937.3</v>
      </c>
      <c r="H169" s="9">
        <f>H170</f>
        <v>0</v>
      </c>
    </row>
    <row r="170" spans="1:8" x14ac:dyDescent="0.25">
      <c r="A170" s="21" t="s">
        <v>107</v>
      </c>
      <c r="B170" s="68" t="s">
        <v>4</v>
      </c>
      <c r="C170" s="67" t="s">
        <v>62</v>
      </c>
      <c r="D170" s="67" t="s">
        <v>28</v>
      </c>
      <c r="E170" s="65" t="s">
        <v>201</v>
      </c>
      <c r="F170" s="65">
        <v>800</v>
      </c>
      <c r="G170" s="5">
        <f>G171</f>
        <v>937.3</v>
      </c>
      <c r="H170" s="5">
        <f>H171</f>
        <v>0</v>
      </c>
    </row>
    <row r="171" spans="1:8" ht="26.35" customHeight="1" x14ac:dyDescent="0.25">
      <c r="A171" s="21" t="s">
        <v>188</v>
      </c>
      <c r="B171" s="68" t="s">
        <v>4</v>
      </c>
      <c r="C171" s="67" t="s">
        <v>62</v>
      </c>
      <c r="D171" s="67" t="s">
        <v>28</v>
      </c>
      <c r="E171" s="65" t="s">
        <v>201</v>
      </c>
      <c r="F171" s="20" t="s">
        <v>198</v>
      </c>
      <c r="G171" s="5">
        <v>937.3</v>
      </c>
      <c r="H171" s="5">
        <v>0</v>
      </c>
    </row>
    <row r="172" spans="1:8" ht="54.35" x14ac:dyDescent="0.25">
      <c r="A172" s="23" t="s">
        <v>200</v>
      </c>
      <c r="B172" s="70" t="s">
        <v>4</v>
      </c>
      <c r="C172" s="69" t="s">
        <v>62</v>
      </c>
      <c r="D172" s="69" t="s">
        <v>28</v>
      </c>
      <c r="E172" s="66" t="s">
        <v>199</v>
      </c>
      <c r="F172" s="13"/>
      <c r="G172" s="9">
        <f>G173</f>
        <v>1000</v>
      </c>
      <c r="H172" s="9">
        <f>H173</f>
        <v>0</v>
      </c>
    </row>
    <row r="173" spans="1:8" x14ac:dyDescent="0.25">
      <c r="A173" s="21" t="s">
        <v>107</v>
      </c>
      <c r="B173" s="68" t="s">
        <v>4</v>
      </c>
      <c r="C173" s="67" t="s">
        <v>62</v>
      </c>
      <c r="D173" s="67" t="s">
        <v>28</v>
      </c>
      <c r="E173" s="65" t="s">
        <v>199</v>
      </c>
      <c r="F173" s="65">
        <v>800</v>
      </c>
      <c r="G173" s="5">
        <f>G174</f>
        <v>1000</v>
      </c>
      <c r="H173" s="5">
        <f>H174</f>
        <v>0</v>
      </c>
    </row>
    <row r="174" spans="1:8" ht="40.75" x14ac:dyDescent="0.25">
      <c r="A174" s="21" t="s">
        <v>188</v>
      </c>
      <c r="B174" s="68" t="s">
        <v>4</v>
      </c>
      <c r="C174" s="67" t="s">
        <v>62</v>
      </c>
      <c r="D174" s="67" t="s">
        <v>28</v>
      </c>
      <c r="E174" s="65" t="s">
        <v>199</v>
      </c>
      <c r="F174" s="20" t="s">
        <v>198</v>
      </c>
      <c r="G174" s="5">
        <v>1000</v>
      </c>
      <c r="H174" s="5">
        <v>0</v>
      </c>
    </row>
    <row r="175" spans="1:8" ht="39.4" customHeight="1" x14ac:dyDescent="0.25">
      <c r="A175" s="23" t="s">
        <v>315</v>
      </c>
      <c r="B175" s="100" t="s">
        <v>4</v>
      </c>
      <c r="C175" s="69" t="s">
        <v>62</v>
      </c>
      <c r="D175" s="69" t="s">
        <v>28</v>
      </c>
      <c r="E175" s="66" t="s">
        <v>316</v>
      </c>
      <c r="F175" s="20"/>
      <c r="G175" s="9">
        <f t="shared" ref="G175:H177" si="11">G176</f>
        <v>1352.7</v>
      </c>
      <c r="H175" s="9">
        <f t="shared" si="11"/>
        <v>0</v>
      </c>
    </row>
    <row r="176" spans="1:8" ht="54.35" customHeight="1" x14ac:dyDescent="0.25">
      <c r="A176" s="23" t="s">
        <v>317</v>
      </c>
      <c r="B176" s="100" t="s">
        <v>4</v>
      </c>
      <c r="C176" s="69" t="s">
        <v>62</v>
      </c>
      <c r="D176" s="69" t="s">
        <v>28</v>
      </c>
      <c r="E176" s="66" t="s">
        <v>197</v>
      </c>
      <c r="F176" s="13"/>
      <c r="G176" s="97">
        <f t="shared" si="11"/>
        <v>1352.7</v>
      </c>
      <c r="H176" s="97">
        <f t="shared" si="11"/>
        <v>0</v>
      </c>
    </row>
    <row r="177" spans="1:8" ht="14.3" customHeight="1" x14ac:dyDescent="0.25">
      <c r="A177" s="21" t="s">
        <v>31</v>
      </c>
      <c r="B177" s="100" t="s">
        <v>4</v>
      </c>
      <c r="C177" s="67" t="s">
        <v>62</v>
      </c>
      <c r="D177" s="67" t="s">
        <v>28</v>
      </c>
      <c r="E177" s="65" t="s">
        <v>197</v>
      </c>
      <c r="F177" s="20" t="s">
        <v>30</v>
      </c>
      <c r="G177" s="99">
        <f t="shared" si="11"/>
        <v>1352.7</v>
      </c>
      <c r="H177" s="99">
        <f t="shared" si="11"/>
        <v>0</v>
      </c>
    </row>
    <row r="178" spans="1:8" ht="30.6" customHeight="1" x14ac:dyDescent="0.25">
      <c r="A178" s="21" t="s">
        <v>29</v>
      </c>
      <c r="B178" s="100" t="s">
        <v>4</v>
      </c>
      <c r="C178" s="67" t="s">
        <v>62</v>
      </c>
      <c r="D178" s="67" t="s">
        <v>28</v>
      </c>
      <c r="E178" s="65" t="s">
        <v>197</v>
      </c>
      <c r="F178" s="20" t="s">
        <v>25</v>
      </c>
      <c r="G178" s="99">
        <v>1352.7</v>
      </c>
      <c r="H178" s="99">
        <v>0</v>
      </c>
    </row>
    <row r="179" spans="1:8" ht="16.3" customHeight="1" x14ac:dyDescent="0.25">
      <c r="A179" s="19" t="s">
        <v>196</v>
      </c>
      <c r="B179" s="18" t="s">
        <v>4</v>
      </c>
      <c r="C179" s="17" t="s">
        <v>179</v>
      </c>
      <c r="D179" s="17"/>
      <c r="E179" s="17"/>
      <c r="F179" s="17"/>
      <c r="G179" s="2">
        <f>G180+G188+G199</f>
        <v>46963.3</v>
      </c>
      <c r="H179" s="2">
        <f>H180+H188+H199</f>
        <v>100</v>
      </c>
    </row>
    <row r="180" spans="1:8" ht="16.3" customHeight="1" x14ac:dyDescent="0.25">
      <c r="A180" s="19" t="s">
        <v>195</v>
      </c>
      <c r="B180" s="18" t="s">
        <v>4</v>
      </c>
      <c r="C180" s="17" t="s">
        <v>179</v>
      </c>
      <c r="D180" s="17" t="s">
        <v>12</v>
      </c>
      <c r="E180" s="17"/>
      <c r="F180" s="17"/>
      <c r="G180" s="2">
        <f>G181</f>
        <v>21160.5</v>
      </c>
      <c r="H180" s="2">
        <f>H181</f>
        <v>0</v>
      </c>
    </row>
    <row r="181" spans="1:8" ht="27.2" x14ac:dyDescent="0.25">
      <c r="A181" s="23" t="s">
        <v>184</v>
      </c>
      <c r="B181" s="22" t="s">
        <v>4</v>
      </c>
      <c r="C181" s="13" t="s">
        <v>179</v>
      </c>
      <c r="D181" s="13" t="s">
        <v>12</v>
      </c>
      <c r="E181" s="29" t="s">
        <v>183</v>
      </c>
      <c r="F181" s="20"/>
      <c r="G181" s="9">
        <f>G185+G182</f>
        <v>21160.5</v>
      </c>
      <c r="H181" s="9">
        <f>H185+H182</f>
        <v>0</v>
      </c>
    </row>
    <row r="182" spans="1:8" ht="67.95" x14ac:dyDescent="0.25">
      <c r="A182" s="23" t="s">
        <v>194</v>
      </c>
      <c r="B182" s="18" t="s">
        <v>4</v>
      </c>
      <c r="C182" s="13" t="s">
        <v>179</v>
      </c>
      <c r="D182" s="13" t="s">
        <v>12</v>
      </c>
      <c r="E182" s="29" t="s">
        <v>193</v>
      </c>
      <c r="F182" s="20"/>
      <c r="G182" s="9">
        <f>G183</f>
        <v>13603.2</v>
      </c>
      <c r="H182" s="9">
        <f>H183</f>
        <v>0</v>
      </c>
    </row>
    <row r="183" spans="1:8" ht="27.2" x14ac:dyDescent="0.25">
      <c r="A183" s="21" t="s">
        <v>96</v>
      </c>
      <c r="B183" s="18" t="s">
        <v>4</v>
      </c>
      <c r="C183" s="20" t="s">
        <v>179</v>
      </c>
      <c r="D183" s="20" t="s">
        <v>12</v>
      </c>
      <c r="E183" s="28" t="s">
        <v>193</v>
      </c>
      <c r="F183" s="20" t="s">
        <v>95</v>
      </c>
      <c r="G183" s="9">
        <f>G184</f>
        <v>13603.2</v>
      </c>
      <c r="H183" s="9">
        <f>H184</f>
        <v>0</v>
      </c>
    </row>
    <row r="184" spans="1:8" x14ac:dyDescent="0.25">
      <c r="A184" s="21" t="s">
        <v>94</v>
      </c>
      <c r="B184" s="22" t="s">
        <v>4</v>
      </c>
      <c r="C184" s="20" t="s">
        <v>179</v>
      </c>
      <c r="D184" s="20" t="s">
        <v>12</v>
      </c>
      <c r="E184" s="28" t="s">
        <v>193</v>
      </c>
      <c r="F184" s="20" t="s">
        <v>93</v>
      </c>
      <c r="G184" s="9">
        <v>13603.2</v>
      </c>
      <c r="H184" s="9">
        <v>0</v>
      </c>
    </row>
    <row r="185" spans="1:8" ht="54.35" x14ac:dyDescent="0.25">
      <c r="A185" s="23" t="s">
        <v>192</v>
      </c>
      <c r="B185" s="18" t="s">
        <v>4</v>
      </c>
      <c r="C185" s="13" t="s">
        <v>179</v>
      </c>
      <c r="D185" s="13" t="s">
        <v>12</v>
      </c>
      <c r="E185" s="13" t="s">
        <v>191</v>
      </c>
      <c r="F185" s="13"/>
      <c r="G185" s="9">
        <f>G186</f>
        <v>7557.3</v>
      </c>
      <c r="H185" s="9">
        <f>H186</f>
        <v>0</v>
      </c>
    </row>
    <row r="186" spans="1:8" ht="27.2" x14ac:dyDescent="0.25">
      <c r="A186" s="21" t="s">
        <v>96</v>
      </c>
      <c r="B186" s="18" t="s">
        <v>4</v>
      </c>
      <c r="C186" s="20" t="s">
        <v>179</v>
      </c>
      <c r="D186" s="20" t="s">
        <v>12</v>
      </c>
      <c r="E186" s="20" t="s">
        <v>191</v>
      </c>
      <c r="F186" s="20" t="s">
        <v>95</v>
      </c>
      <c r="G186" s="5">
        <f>G187</f>
        <v>7557.3</v>
      </c>
      <c r="H186" s="5">
        <f>H187</f>
        <v>0</v>
      </c>
    </row>
    <row r="187" spans="1:8" ht="17" customHeight="1" x14ac:dyDescent="0.25">
      <c r="A187" s="21" t="s">
        <v>94</v>
      </c>
      <c r="B187" s="18" t="s">
        <v>4</v>
      </c>
      <c r="C187" s="20" t="s">
        <v>179</v>
      </c>
      <c r="D187" s="20" t="s">
        <v>12</v>
      </c>
      <c r="E187" s="20" t="s">
        <v>191</v>
      </c>
      <c r="F187" s="20" t="s">
        <v>93</v>
      </c>
      <c r="G187" s="5">
        <v>7557.3</v>
      </c>
      <c r="H187" s="5">
        <v>0</v>
      </c>
    </row>
    <row r="188" spans="1:8" ht="17" customHeight="1" x14ac:dyDescent="0.25">
      <c r="A188" s="19" t="s">
        <v>190</v>
      </c>
      <c r="B188" s="18" t="s">
        <v>4</v>
      </c>
      <c r="C188" s="17" t="s">
        <v>179</v>
      </c>
      <c r="D188" s="17" t="s">
        <v>27</v>
      </c>
      <c r="E188" s="17"/>
      <c r="F188" s="17"/>
      <c r="G188" s="2">
        <f>G189</f>
        <v>4519.6000000000004</v>
      </c>
      <c r="H188" s="2">
        <f>H189</f>
        <v>100</v>
      </c>
    </row>
    <row r="189" spans="1:8" ht="25.85" customHeight="1" x14ac:dyDescent="0.25">
      <c r="A189" s="23" t="s">
        <v>184</v>
      </c>
      <c r="B189" s="22" t="s">
        <v>4</v>
      </c>
      <c r="C189" s="13" t="s">
        <v>179</v>
      </c>
      <c r="D189" s="13" t="s">
        <v>27</v>
      </c>
      <c r="E189" s="29" t="s">
        <v>183</v>
      </c>
      <c r="F189" s="10"/>
      <c r="G189" s="9">
        <f>+G190+G193+G196</f>
        <v>4519.6000000000004</v>
      </c>
      <c r="H189" s="9">
        <f>+H190+H193+H196</f>
        <v>100</v>
      </c>
    </row>
    <row r="190" spans="1:8" ht="27.2" customHeight="1" x14ac:dyDescent="0.25">
      <c r="A190" s="23" t="s">
        <v>189</v>
      </c>
      <c r="B190" s="51" t="s">
        <v>4</v>
      </c>
      <c r="C190" s="66" t="s">
        <v>179</v>
      </c>
      <c r="D190" s="66" t="s">
        <v>27</v>
      </c>
      <c r="E190" s="13" t="s">
        <v>187</v>
      </c>
      <c r="F190" s="66"/>
      <c r="G190" s="9">
        <f>G191</f>
        <v>400</v>
      </c>
      <c r="H190" s="9">
        <f>H191</f>
        <v>100</v>
      </c>
    </row>
    <row r="191" spans="1:8" ht="17.7" customHeight="1" x14ac:dyDescent="0.25">
      <c r="A191" s="21" t="s">
        <v>107</v>
      </c>
      <c r="B191" s="57" t="s">
        <v>4</v>
      </c>
      <c r="C191" s="65" t="s">
        <v>179</v>
      </c>
      <c r="D191" s="65" t="s">
        <v>27</v>
      </c>
      <c r="E191" s="20" t="s">
        <v>187</v>
      </c>
      <c r="F191" s="65">
        <v>800</v>
      </c>
      <c r="G191" s="5">
        <f>G192</f>
        <v>400</v>
      </c>
      <c r="H191" s="5">
        <f>H192</f>
        <v>100</v>
      </c>
    </row>
    <row r="192" spans="1:8" ht="40.1" customHeight="1" x14ac:dyDescent="0.25">
      <c r="A192" s="21" t="s">
        <v>188</v>
      </c>
      <c r="B192" s="57" t="s">
        <v>4</v>
      </c>
      <c r="C192" s="65" t="s">
        <v>179</v>
      </c>
      <c r="D192" s="65" t="s">
        <v>27</v>
      </c>
      <c r="E192" s="20" t="s">
        <v>187</v>
      </c>
      <c r="F192" s="65">
        <v>810</v>
      </c>
      <c r="G192" s="5">
        <v>400</v>
      </c>
      <c r="H192" s="5">
        <v>100</v>
      </c>
    </row>
    <row r="193" spans="1:8" ht="15.8" customHeight="1" x14ac:dyDescent="0.25">
      <c r="A193" s="23" t="s">
        <v>186</v>
      </c>
      <c r="B193" s="51" t="s">
        <v>4</v>
      </c>
      <c r="C193" s="66" t="s">
        <v>179</v>
      </c>
      <c r="D193" s="66" t="s">
        <v>27</v>
      </c>
      <c r="E193" s="13" t="s">
        <v>185</v>
      </c>
      <c r="F193" s="66"/>
      <c r="G193" s="9">
        <f>G194</f>
        <v>604.6</v>
      </c>
      <c r="H193" s="9">
        <f>H194</f>
        <v>0</v>
      </c>
    </row>
    <row r="194" spans="1:8" ht="15.8" customHeight="1" x14ac:dyDescent="0.25">
      <c r="A194" s="21" t="s">
        <v>43</v>
      </c>
      <c r="B194" s="57" t="s">
        <v>4</v>
      </c>
      <c r="C194" s="65" t="s">
        <v>179</v>
      </c>
      <c r="D194" s="65" t="s">
        <v>27</v>
      </c>
      <c r="E194" s="20" t="s">
        <v>185</v>
      </c>
      <c r="F194" s="20" t="s">
        <v>5</v>
      </c>
      <c r="G194" s="5">
        <f>G195</f>
        <v>604.6</v>
      </c>
      <c r="H194" s="5">
        <f>H195</f>
        <v>0</v>
      </c>
    </row>
    <row r="195" spans="1:8" ht="15.65" customHeight="1" x14ac:dyDescent="0.25">
      <c r="A195" s="27" t="s">
        <v>42</v>
      </c>
      <c r="B195" s="57" t="s">
        <v>4</v>
      </c>
      <c r="C195" s="65" t="s">
        <v>179</v>
      </c>
      <c r="D195" s="65" t="s">
        <v>27</v>
      </c>
      <c r="E195" s="20" t="s">
        <v>185</v>
      </c>
      <c r="F195" s="20" t="s">
        <v>41</v>
      </c>
      <c r="G195" s="5">
        <v>604.6</v>
      </c>
      <c r="H195" s="5">
        <v>0</v>
      </c>
    </row>
    <row r="196" spans="1:8" ht="76.75" customHeight="1" x14ac:dyDescent="0.25">
      <c r="A196" s="43" t="s">
        <v>318</v>
      </c>
      <c r="B196" s="51" t="s">
        <v>4</v>
      </c>
      <c r="C196" s="66" t="s">
        <v>179</v>
      </c>
      <c r="D196" s="66" t="s">
        <v>27</v>
      </c>
      <c r="E196" s="13" t="s">
        <v>319</v>
      </c>
      <c r="F196" s="13"/>
      <c r="G196" s="9">
        <f>G197</f>
        <v>3515</v>
      </c>
      <c r="H196" s="9">
        <f>H197</f>
        <v>0</v>
      </c>
    </row>
    <row r="197" spans="1:8" ht="14.3" customHeight="1" x14ac:dyDescent="0.25">
      <c r="A197" s="21" t="s">
        <v>43</v>
      </c>
      <c r="B197" s="57" t="s">
        <v>4</v>
      </c>
      <c r="C197" s="65" t="s">
        <v>179</v>
      </c>
      <c r="D197" s="65" t="s">
        <v>27</v>
      </c>
      <c r="E197" s="20" t="s">
        <v>319</v>
      </c>
      <c r="F197" s="20" t="s">
        <v>5</v>
      </c>
      <c r="G197" s="5">
        <f>G198</f>
        <v>3515</v>
      </c>
      <c r="H197" s="5">
        <f>H198</f>
        <v>0</v>
      </c>
    </row>
    <row r="198" spans="1:8" ht="14.3" customHeight="1" x14ac:dyDescent="0.25">
      <c r="A198" s="27" t="s">
        <v>42</v>
      </c>
      <c r="B198" s="57" t="s">
        <v>4</v>
      </c>
      <c r="C198" s="65" t="s">
        <v>179</v>
      </c>
      <c r="D198" s="65" t="s">
        <v>27</v>
      </c>
      <c r="E198" s="20" t="s">
        <v>319</v>
      </c>
      <c r="F198" s="20" t="s">
        <v>41</v>
      </c>
      <c r="G198" s="5">
        <v>3515</v>
      </c>
      <c r="H198" s="5">
        <v>0</v>
      </c>
    </row>
    <row r="199" spans="1:8" ht="14.95" customHeight="1" x14ac:dyDescent="0.25">
      <c r="A199" s="19" t="s">
        <v>182</v>
      </c>
      <c r="B199" s="18" t="s">
        <v>4</v>
      </c>
      <c r="C199" s="64" t="s">
        <v>179</v>
      </c>
      <c r="D199" s="41" t="s">
        <v>2</v>
      </c>
      <c r="E199" s="20"/>
      <c r="F199" s="17"/>
      <c r="G199" s="2">
        <f>G201+G205+G208</f>
        <v>21283.200000000001</v>
      </c>
      <c r="H199" s="2">
        <f>H201+H205+H208</f>
        <v>0</v>
      </c>
    </row>
    <row r="200" spans="1:8" ht="27.85" customHeight="1" x14ac:dyDescent="0.25">
      <c r="A200" s="23" t="s">
        <v>184</v>
      </c>
      <c r="B200" s="22" t="s">
        <v>4</v>
      </c>
      <c r="C200" s="13" t="s">
        <v>179</v>
      </c>
      <c r="D200" s="25" t="s">
        <v>2</v>
      </c>
      <c r="E200" s="29" t="s">
        <v>183</v>
      </c>
      <c r="F200" s="17"/>
      <c r="G200" s="9">
        <f>G201</f>
        <v>365</v>
      </c>
      <c r="H200" s="9">
        <f>H201</f>
        <v>0</v>
      </c>
    </row>
    <row r="201" spans="1:8" ht="14.95" customHeight="1" x14ac:dyDescent="0.25">
      <c r="A201" s="31" t="s">
        <v>182</v>
      </c>
      <c r="B201" s="22" t="s">
        <v>4</v>
      </c>
      <c r="C201" s="25" t="s">
        <v>179</v>
      </c>
      <c r="D201" s="25" t="s">
        <v>2</v>
      </c>
      <c r="E201" s="25" t="s">
        <v>180</v>
      </c>
      <c r="F201" s="25"/>
      <c r="G201" s="9">
        <f t="shared" ref="G201:H201" si="12">G202</f>
        <v>365</v>
      </c>
      <c r="H201" s="9">
        <f t="shared" si="12"/>
        <v>0</v>
      </c>
    </row>
    <row r="202" spans="1:8" ht="19.05" customHeight="1" x14ac:dyDescent="0.25">
      <c r="A202" s="63" t="s">
        <v>181</v>
      </c>
      <c r="B202" s="18" t="s">
        <v>4</v>
      </c>
      <c r="C202" s="24" t="s">
        <v>179</v>
      </c>
      <c r="D202" s="24" t="s">
        <v>2</v>
      </c>
      <c r="E202" s="24" t="s">
        <v>180</v>
      </c>
      <c r="F202" s="24"/>
      <c r="G202" s="5">
        <f>G203</f>
        <v>365</v>
      </c>
      <c r="H202" s="5">
        <f>H203</f>
        <v>0</v>
      </c>
    </row>
    <row r="203" spans="1:8" ht="27.2" x14ac:dyDescent="0.25">
      <c r="A203" s="21" t="s">
        <v>31</v>
      </c>
      <c r="B203" s="18" t="s">
        <v>4</v>
      </c>
      <c r="C203" s="24" t="s">
        <v>179</v>
      </c>
      <c r="D203" s="24" t="s">
        <v>2</v>
      </c>
      <c r="E203" s="24" t="s">
        <v>180</v>
      </c>
      <c r="F203" s="24" t="s">
        <v>30</v>
      </c>
      <c r="G203" s="5">
        <f>G204</f>
        <v>365</v>
      </c>
      <c r="H203" s="5">
        <f>H204</f>
        <v>0</v>
      </c>
    </row>
    <row r="204" spans="1:8" ht="27.2" x14ac:dyDescent="0.25">
      <c r="A204" s="21" t="s">
        <v>29</v>
      </c>
      <c r="B204" s="18" t="s">
        <v>4</v>
      </c>
      <c r="C204" s="24" t="s">
        <v>179</v>
      </c>
      <c r="D204" s="24" t="s">
        <v>2</v>
      </c>
      <c r="E204" s="24" t="s">
        <v>180</v>
      </c>
      <c r="F204" s="24" t="s">
        <v>25</v>
      </c>
      <c r="G204" s="5">
        <v>365</v>
      </c>
      <c r="H204" s="5">
        <v>0</v>
      </c>
    </row>
    <row r="205" spans="1:8" ht="94.45" customHeight="1" x14ac:dyDescent="0.25">
      <c r="A205" s="52" t="s">
        <v>320</v>
      </c>
      <c r="B205" s="61">
        <v>203</v>
      </c>
      <c r="C205" s="62" t="s">
        <v>179</v>
      </c>
      <c r="D205" s="25" t="s">
        <v>2</v>
      </c>
      <c r="E205" s="13" t="s">
        <v>321</v>
      </c>
      <c r="F205" s="13"/>
      <c r="G205" s="9">
        <f>G206</f>
        <v>5393.2</v>
      </c>
      <c r="H205" s="9">
        <f>H206</f>
        <v>0</v>
      </c>
    </row>
    <row r="206" spans="1:8" x14ac:dyDescent="0.25">
      <c r="A206" s="27" t="s">
        <v>43</v>
      </c>
      <c r="B206" s="61">
        <v>203</v>
      </c>
      <c r="C206" s="60" t="s">
        <v>179</v>
      </c>
      <c r="D206" s="24" t="s">
        <v>2</v>
      </c>
      <c r="E206" s="20" t="s">
        <v>321</v>
      </c>
      <c r="F206" s="20" t="s">
        <v>5</v>
      </c>
      <c r="G206" s="5">
        <f>G207</f>
        <v>5393.2</v>
      </c>
      <c r="H206" s="5">
        <f>H207</f>
        <v>0</v>
      </c>
    </row>
    <row r="207" spans="1:8" x14ac:dyDescent="0.25">
      <c r="A207" s="27" t="s">
        <v>42</v>
      </c>
      <c r="B207" s="61">
        <v>203</v>
      </c>
      <c r="C207" s="60" t="s">
        <v>179</v>
      </c>
      <c r="D207" s="24" t="s">
        <v>2</v>
      </c>
      <c r="E207" s="20" t="s">
        <v>321</v>
      </c>
      <c r="F207" s="20" t="s">
        <v>41</v>
      </c>
      <c r="G207" s="5">
        <v>5393.2</v>
      </c>
      <c r="H207" s="5">
        <v>0</v>
      </c>
    </row>
    <row r="208" spans="1:8" ht="95.1" x14ac:dyDescent="0.25">
      <c r="A208" s="52" t="s">
        <v>322</v>
      </c>
      <c r="B208" s="61">
        <v>203</v>
      </c>
      <c r="C208" s="62" t="s">
        <v>179</v>
      </c>
      <c r="D208" s="25" t="s">
        <v>2</v>
      </c>
      <c r="E208" s="13" t="s">
        <v>323</v>
      </c>
      <c r="F208" s="13"/>
      <c r="G208" s="9">
        <f>G209</f>
        <v>15525</v>
      </c>
      <c r="H208" s="9">
        <f>H209</f>
        <v>0</v>
      </c>
    </row>
    <row r="209" spans="1:8" x14ac:dyDescent="0.25">
      <c r="A209" s="27" t="s">
        <v>43</v>
      </c>
      <c r="B209" s="61">
        <v>203</v>
      </c>
      <c r="C209" s="60" t="s">
        <v>179</v>
      </c>
      <c r="D209" s="24" t="s">
        <v>2</v>
      </c>
      <c r="E209" s="20" t="s">
        <v>323</v>
      </c>
      <c r="F209" s="20" t="s">
        <v>5</v>
      </c>
      <c r="G209" s="5">
        <f>G210</f>
        <v>15525</v>
      </c>
      <c r="H209" s="5">
        <f>H210</f>
        <v>0</v>
      </c>
    </row>
    <row r="210" spans="1:8" x14ac:dyDescent="0.25">
      <c r="A210" s="27" t="s">
        <v>42</v>
      </c>
      <c r="B210" s="61">
        <v>203</v>
      </c>
      <c r="C210" s="60" t="s">
        <v>179</v>
      </c>
      <c r="D210" s="24" t="s">
        <v>2</v>
      </c>
      <c r="E210" s="20" t="s">
        <v>323</v>
      </c>
      <c r="F210" s="20" t="s">
        <v>41</v>
      </c>
      <c r="G210" s="5">
        <v>15525</v>
      </c>
      <c r="H210" s="5">
        <v>0</v>
      </c>
    </row>
    <row r="211" spans="1:8" x14ac:dyDescent="0.25">
      <c r="A211" s="19" t="s">
        <v>178</v>
      </c>
      <c r="B211" s="18" t="s">
        <v>4</v>
      </c>
      <c r="C211" s="17" t="s">
        <v>121</v>
      </c>
      <c r="D211" s="17"/>
      <c r="E211" s="17"/>
      <c r="F211" s="17"/>
      <c r="G211" s="2">
        <f>G212+G236+G289+G323+G270</f>
        <v>611755.09999999986</v>
      </c>
      <c r="H211" s="2">
        <f>H212+H236+H289+H323+H270</f>
        <v>129237.6</v>
      </c>
    </row>
    <row r="212" spans="1:8" x14ac:dyDescent="0.25">
      <c r="A212" s="19" t="s">
        <v>177</v>
      </c>
      <c r="B212" s="18" t="s">
        <v>4</v>
      </c>
      <c r="C212" s="17" t="s">
        <v>121</v>
      </c>
      <c r="D212" s="17" t="s">
        <v>12</v>
      </c>
      <c r="E212" s="17"/>
      <c r="F212" s="17"/>
      <c r="G212" s="2">
        <f>G213</f>
        <v>105796.5</v>
      </c>
      <c r="H212" s="2">
        <f>H213</f>
        <v>24112.1</v>
      </c>
    </row>
    <row r="213" spans="1:8" x14ac:dyDescent="0.25">
      <c r="A213" s="23" t="s">
        <v>141</v>
      </c>
      <c r="B213" s="29" t="s">
        <v>4</v>
      </c>
      <c r="C213" s="13" t="s">
        <v>121</v>
      </c>
      <c r="D213" s="13" t="s">
        <v>12</v>
      </c>
      <c r="E213" s="13" t="s">
        <v>140</v>
      </c>
      <c r="F213" s="13"/>
      <c r="G213" s="9">
        <f>G214+G223+G230+G233</f>
        <v>105796.5</v>
      </c>
      <c r="H213" s="9">
        <f>H214+H223+H230+H233</f>
        <v>24112.1</v>
      </c>
    </row>
    <row r="214" spans="1:8" x14ac:dyDescent="0.25">
      <c r="A214" s="23" t="s">
        <v>176</v>
      </c>
      <c r="B214" s="22" t="s">
        <v>4</v>
      </c>
      <c r="C214" s="25" t="s">
        <v>121</v>
      </c>
      <c r="D214" s="25" t="s">
        <v>12</v>
      </c>
      <c r="E214" s="13" t="s">
        <v>175</v>
      </c>
      <c r="F214" s="13"/>
      <c r="G214" s="9">
        <f>G215+G217+G219+G221</f>
        <v>2946.8</v>
      </c>
      <c r="H214" s="9">
        <f>H215+H217+H219+H221</f>
        <v>855.6</v>
      </c>
    </row>
    <row r="215" spans="1:8" ht="54.35" x14ac:dyDescent="0.25">
      <c r="A215" s="21" t="s">
        <v>101</v>
      </c>
      <c r="B215" s="18" t="s">
        <v>4</v>
      </c>
      <c r="C215" s="24" t="s">
        <v>121</v>
      </c>
      <c r="D215" s="24" t="s">
        <v>12</v>
      </c>
      <c r="E215" s="20" t="s">
        <v>175</v>
      </c>
      <c r="F215" s="20" t="s">
        <v>100</v>
      </c>
      <c r="G215" s="58">
        <f>G216</f>
        <v>66.400000000000006</v>
      </c>
      <c r="H215" s="58">
        <f>H216</f>
        <v>66.400000000000006</v>
      </c>
    </row>
    <row r="216" spans="1:8" ht="14.95" customHeight="1" x14ac:dyDescent="0.25">
      <c r="A216" s="21" t="s">
        <v>99</v>
      </c>
      <c r="B216" s="18" t="s">
        <v>4</v>
      </c>
      <c r="C216" s="24" t="s">
        <v>121</v>
      </c>
      <c r="D216" s="24" t="s">
        <v>12</v>
      </c>
      <c r="E216" s="20" t="s">
        <v>175</v>
      </c>
      <c r="F216" s="20" t="s">
        <v>98</v>
      </c>
      <c r="G216" s="58">
        <v>66.400000000000006</v>
      </c>
      <c r="H216" s="58">
        <v>66.400000000000006</v>
      </c>
    </row>
    <row r="217" spans="1:8" ht="14.95" customHeight="1" x14ac:dyDescent="0.25">
      <c r="A217" s="21" t="s">
        <v>31</v>
      </c>
      <c r="B217" s="18" t="s">
        <v>4</v>
      </c>
      <c r="C217" s="24" t="s">
        <v>121</v>
      </c>
      <c r="D217" s="24" t="s">
        <v>12</v>
      </c>
      <c r="E217" s="20" t="s">
        <v>175</v>
      </c>
      <c r="F217" s="20" t="s">
        <v>30</v>
      </c>
      <c r="G217" s="58">
        <f>G218</f>
        <v>144</v>
      </c>
      <c r="H217" s="58">
        <f>H218</f>
        <v>33.200000000000003</v>
      </c>
    </row>
    <row r="218" spans="1:8" ht="27.2" x14ac:dyDescent="0.25">
      <c r="A218" s="21" t="s">
        <v>29</v>
      </c>
      <c r="B218" s="18" t="s">
        <v>4</v>
      </c>
      <c r="C218" s="24" t="s">
        <v>121</v>
      </c>
      <c r="D218" s="24" t="s">
        <v>12</v>
      </c>
      <c r="E218" s="20" t="s">
        <v>175</v>
      </c>
      <c r="F218" s="20" t="s">
        <v>25</v>
      </c>
      <c r="G218" s="58">
        <v>144</v>
      </c>
      <c r="H218" s="58">
        <v>33.200000000000003</v>
      </c>
    </row>
    <row r="219" spans="1:8" ht="27.2" x14ac:dyDescent="0.25">
      <c r="A219" s="26" t="s">
        <v>40</v>
      </c>
      <c r="B219" s="18" t="s">
        <v>4</v>
      </c>
      <c r="C219" s="24" t="s">
        <v>121</v>
      </c>
      <c r="D219" s="24" t="s">
        <v>12</v>
      </c>
      <c r="E219" s="20" t="s">
        <v>175</v>
      </c>
      <c r="F219" s="20" t="s">
        <v>39</v>
      </c>
      <c r="G219" s="5">
        <f>G220</f>
        <v>2736.4</v>
      </c>
      <c r="H219" s="5">
        <f>H220</f>
        <v>756</v>
      </c>
    </row>
    <row r="220" spans="1:8" x14ac:dyDescent="0.25">
      <c r="A220" s="39" t="s">
        <v>80</v>
      </c>
      <c r="B220" s="18" t="s">
        <v>4</v>
      </c>
      <c r="C220" s="24" t="s">
        <v>121</v>
      </c>
      <c r="D220" s="24" t="s">
        <v>12</v>
      </c>
      <c r="E220" s="20" t="s">
        <v>175</v>
      </c>
      <c r="F220" s="20" t="s">
        <v>78</v>
      </c>
      <c r="G220" s="5">
        <v>2736.4</v>
      </c>
      <c r="H220" s="5">
        <v>756</v>
      </c>
    </row>
    <row r="221" spans="1:8" x14ac:dyDescent="0.25">
      <c r="A221" s="21" t="s">
        <v>107</v>
      </c>
      <c r="B221" s="18" t="s">
        <v>4</v>
      </c>
      <c r="C221" s="24" t="s">
        <v>121</v>
      </c>
      <c r="D221" s="24" t="s">
        <v>12</v>
      </c>
      <c r="E221" s="20" t="s">
        <v>175</v>
      </c>
      <c r="F221" s="20" t="s">
        <v>106</v>
      </c>
      <c r="G221" s="5">
        <f>G222</f>
        <v>0</v>
      </c>
      <c r="H221" s="5">
        <f>H222</f>
        <v>0</v>
      </c>
    </row>
    <row r="222" spans="1:8" x14ac:dyDescent="0.25">
      <c r="A222" s="21" t="s">
        <v>105</v>
      </c>
      <c r="B222" s="18" t="s">
        <v>4</v>
      </c>
      <c r="C222" s="24" t="s">
        <v>121</v>
      </c>
      <c r="D222" s="24" t="s">
        <v>12</v>
      </c>
      <c r="E222" s="20" t="s">
        <v>175</v>
      </c>
      <c r="F222" s="20" t="s">
        <v>103</v>
      </c>
      <c r="G222" s="5">
        <v>0</v>
      </c>
      <c r="H222" s="5">
        <v>0</v>
      </c>
    </row>
    <row r="223" spans="1:8" ht="40.75" x14ac:dyDescent="0.25">
      <c r="A223" s="52" t="s">
        <v>174</v>
      </c>
      <c r="B223" s="51" t="s">
        <v>4</v>
      </c>
      <c r="C223" s="50" t="s">
        <v>121</v>
      </c>
      <c r="D223" s="25" t="s">
        <v>12</v>
      </c>
      <c r="E223" s="13" t="s">
        <v>173</v>
      </c>
      <c r="F223" s="13"/>
      <c r="G223" s="9">
        <f>G225+G226+G228</f>
        <v>75511.899999999994</v>
      </c>
      <c r="H223" s="9">
        <f>H225+H226+H228</f>
        <v>16313.8</v>
      </c>
    </row>
    <row r="224" spans="1:8" ht="54.35" x14ac:dyDescent="0.25">
      <c r="A224" s="21" t="s">
        <v>101</v>
      </c>
      <c r="B224" s="57" t="s">
        <v>4</v>
      </c>
      <c r="C224" s="56" t="s">
        <v>121</v>
      </c>
      <c r="D224" s="24" t="s">
        <v>12</v>
      </c>
      <c r="E224" s="20" t="s">
        <v>173</v>
      </c>
      <c r="F224" s="20" t="s">
        <v>100</v>
      </c>
      <c r="G224" s="5">
        <f>G225</f>
        <v>30380.7</v>
      </c>
      <c r="H224" s="5">
        <f>H225</f>
        <v>5204.5</v>
      </c>
    </row>
    <row r="225" spans="1:8" x14ac:dyDescent="0.25">
      <c r="A225" s="21" t="s">
        <v>99</v>
      </c>
      <c r="B225" s="57" t="s">
        <v>4</v>
      </c>
      <c r="C225" s="56" t="s">
        <v>121</v>
      </c>
      <c r="D225" s="24" t="s">
        <v>12</v>
      </c>
      <c r="E225" s="20" t="s">
        <v>173</v>
      </c>
      <c r="F225" s="20" t="s">
        <v>98</v>
      </c>
      <c r="G225" s="5">
        <v>30380.7</v>
      </c>
      <c r="H225" s="5">
        <v>5204.5</v>
      </c>
    </row>
    <row r="226" spans="1:8" ht="27.2" x14ac:dyDescent="0.25">
      <c r="A226" s="21" t="s">
        <v>31</v>
      </c>
      <c r="B226" s="57" t="s">
        <v>4</v>
      </c>
      <c r="C226" s="56" t="s">
        <v>121</v>
      </c>
      <c r="D226" s="24" t="s">
        <v>12</v>
      </c>
      <c r="E226" s="20" t="s">
        <v>173</v>
      </c>
      <c r="F226" s="20" t="s">
        <v>30</v>
      </c>
      <c r="G226" s="5">
        <f>G227</f>
        <v>570.20000000000005</v>
      </c>
      <c r="H226" s="5">
        <f>H227</f>
        <v>100.4</v>
      </c>
    </row>
    <row r="227" spans="1:8" ht="27.2" x14ac:dyDescent="0.25">
      <c r="A227" s="21" t="s">
        <v>29</v>
      </c>
      <c r="B227" s="57" t="s">
        <v>4</v>
      </c>
      <c r="C227" s="56" t="s">
        <v>121</v>
      </c>
      <c r="D227" s="24" t="s">
        <v>12</v>
      </c>
      <c r="E227" s="20" t="s">
        <v>173</v>
      </c>
      <c r="F227" s="20" t="s">
        <v>25</v>
      </c>
      <c r="G227" s="5">
        <v>570.20000000000005</v>
      </c>
      <c r="H227" s="5">
        <v>100.4</v>
      </c>
    </row>
    <row r="228" spans="1:8" ht="27.2" x14ac:dyDescent="0.25">
      <c r="A228" s="26" t="s">
        <v>40</v>
      </c>
      <c r="B228" s="57" t="s">
        <v>4</v>
      </c>
      <c r="C228" s="56" t="s">
        <v>121</v>
      </c>
      <c r="D228" s="24" t="s">
        <v>12</v>
      </c>
      <c r="E228" s="20" t="s">
        <v>173</v>
      </c>
      <c r="F228" s="20" t="s">
        <v>39</v>
      </c>
      <c r="G228" s="5">
        <f>G229</f>
        <v>44561</v>
      </c>
      <c r="H228" s="5">
        <f>H229</f>
        <v>11008.9</v>
      </c>
    </row>
    <row r="229" spans="1:8" x14ac:dyDescent="0.25">
      <c r="A229" s="39" t="s">
        <v>80</v>
      </c>
      <c r="B229" s="57" t="s">
        <v>4</v>
      </c>
      <c r="C229" s="56" t="s">
        <v>121</v>
      </c>
      <c r="D229" s="24" t="s">
        <v>12</v>
      </c>
      <c r="E229" s="20" t="s">
        <v>173</v>
      </c>
      <c r="F229" s="20" t="s">
        <v>78</v>
      </c>
      <c r="G229" s="5">
        <v>44561</v>
      </c>
      <c r="H229" s="5">
        <v>11008.9</v>
      </c>
    </row>
    <row r="230" spans="1:8" ht="27.2" x14ac:dyDescent="0.25">
      <c r="A230" s="40" t="s">
        <v>165</v>
      </c>
      <c r="B230" s="22" t="s">
        <v>4</v>
      </c>
      <c r="C230" s="13" t="s">
        <v>121</v>
      </c>
      <c r="D230" s="25" t="s">
        <v>12</v>
      </c>
      <c r="E230" s="13" t="s">
        <v>164</v>
      </c>
      <c r="F230" s="13"/>
      <c r="G230" s="9">
        <f>G231</f>
        <v>2047</v>
      </c>
      <c r="H230" s="9">
        <f>H231</f>
        <v>641.5</v>
      </c>
    </row>
    <row r="231" spans="1:8" ht="27.2" x14ac:dyDescent="0.25">
      <c r="A231" s="26" t="s">
        <v>40</v>
      </c>
      <c r="B231" s="18" t="s">
        <v>4</v>
      </c>
      <c r="C231" s="20" t="s">
        <v>121</v>
      </c>
      <c r="D231" s="24" t="s">
        <v>12</v>
      </c>
      <c r="E231" s="20" t="s">
        <v>164</v>
      </c>
      <c r="F231" s="20" t="s">
        <v>39</v>
      </c>
      <c r="G231" s="5">
        <f>G232</f>
        <v>2047</v>
      </c>
      <c r="H231" s="5">
        <f>H232</f>
        <v>641.5</v>
      </c>
    </row>
    <row r="232" spans="1:8" x14ac:dyDescent="0.25">
      <c r="A232" s="39" t="s">
        <v>80</v>
      </c>
      <c r="B232" s="18" t="s">
        <v>4</v>
      </c>
      <c r="C232" s="20" t="s">
        <v>121</v>
      </c>
      <c r="D232" s="24" t="s">
        <v>12</v>
      </c>
      <c r="E232" s="20" t="s">
        <v>164</v>
      </c>
      <c r="F232" s="20" t="s">
        <v>78</v>
      </c>
      <c r="G232" s="5">
        <v>2047</v>
      </c>
      <c r="H232" s="5">
        <v>641.5</v>
      </c>
    </row>
    <row r="233" spans="1:8" x14ac:dyDescent="0.25">
      <c r="A233" s="23" t="s">
        <v>172</v>
      </c>
      <c r="B233" s="57" t="s">
        <v>4</v>
      </c>
      <c r="C233" s="50" t="s">
        <v>121</v>
      </c>
      <c r="D233" s="25" t="s">
        <v>12</v>
      </c>
      <c r="E233" s="13" t="s">
        <v>171</v>
      </c>
      <c r="F233" s="20"/>
      <c r="G233" s="5">
        <f>G234</f>
        <v>25290.799999999999</v>
      </c>
      <c r="H233" s="5">
        <f>H234</f>
        <v>6301.2</v>
      </c>
    </row>
    <row r="234" spans="1:8" ht="27.2" x14ac:dyDescent="0.25">
      <c r="A234" s="26" t="s">
        <v>40</v>
      </c>
      <c r="B234" s="57" t="s">
        <v>4</v>
      </c>
      <c r="C234" s="56" t="s">
        <v>121</v>
      </c>
      <c r="D234" s="24" t="s">
        <v>12</v>
      </c>
      <c r="E234" s="20" t="s">
        <v>171</v>
      </c>
      <c r="F234" s="20" t="s">
        <v>39</v>
      </c>
      <c r="G234" s="5">
        <f>G235</f>
        <v>25290.799999999999</v>
      </c>
      <c r="H234" s="5">
        <f>H235</f>
        <v>6301.2</v>
      </c>
    </row>
    <row r="235" spans="1:8" x14ac:dyDescent="0.25">
      <c r="A235" s="39" t="s">
        <v>80</v>
      </c>
      <c r="B235" s="22" t="s">
        <v>4</v>
      </c>
      <c r="C235" s="56" t="s">
        <v>121</v>
      </c>
      <c r="D235" s="24" t="s">
        <v>12</v>
      </c>
      <c r="E235" s="20" t="s">
        <v>171</v>
      </c>
      <c r="F235" s="20" t="s">
        <v>78</v>
      </c>
      <c r="G235" s="5">
        <v>25290.799999999999</v>
      </c>
      <c r="H235" s="5">
        <v>6301.2</v>
      </c>
    </row>
    <row r="236" spans="1:8" x14ac:dyDescent="0.25">
      <c r="A236" s="19" t="s">
        <v>170</v>
      </c>
      <c r="B236" s="18" t="s">
        <v>4</v>
      </c>
      <c r="C236" s="17" t="s">
        <v>121</v>
      </c>
      <c r="D236" s="17" t="s">
        <v>27</v>
      </c>
      <c r="E236" s="17"/>
      <c r="F236" s="17"/>
      <c r="G236" s="2">
        <f>G237</f>
        <v>411505.59999999992</v>
      </c>
      <c r="H236" s="2">
        <f>H237</f>
        <v>86391.400000000009</v>
      </c>
    </row>
    <row r="237" spans="1:8" x14ac:dyDescent="0.25">
      <c r="A237" s="23" t="s">
        <v>141</v>
      </c>
      <c r="B237" s="22" t="s">
        <v>4</v>
      </c>
      <c r="C237" s="13" t="s">
        <v>121</v>
      </c>
      <c r="D237" s="13" t="s">
        <v>27</v>
      </c>
      <c r="E237" s="13" t="s">
        <v>140</v>
      </c>
      <c r="F237" s="17"/>
      <c r="G237" s="9">
        <f>G238+G248+G258+G263+G255</f>
        <v>411505.59999999992</v>
      </c>
      <c r="H237" s="9">
        <f>H238+H248+H258+H263+H255</f>
        <v>86391.400000000009</v>
      </c>
    </row>
    <row r="238" spans="1:8" ht="27.2" x14ac:dyDescent="0.25">
      <c r="A238" s="23" t="s">
        <v>169</v>
      </c>
      <c r="B238" s="22" t="s">
        <v>4</v>
      </c>
      <c r="C238" s="13" t="s">
        <v>121</v>
      </c>
      <c r="D238" s="13" t="s">
        <v>27</v>
      </c>
      <c r="E238" s="13" t="s">
        <v>168</v>
      </c>
      <c r="F238" s="13"/>
      <c r="G238" s="9">
        <f>G239+G241+G243+G245</f>
        <v>119121.8</v>
      </c>
      <c r="H238" s="9">
        <f>H239+H241+H243+H245</f>
        <v>31170</v>
      </c>
    </row>
    <row r="239" spans="1:8" ht="54.35" x14ac:dyDescent="0.25">
      <c r="A239" s="21" t="s">
        <v>101</v>
      </c>
      <c r="B239" s="18" t="s">
        <v>4</v>
      </c>
      <c r="C239" s="20" t="s">
        <v>121</v>
      </c>
      <c r="D239" s="20" t="s">
        <v>27</v>
      </c>
      <c r="E239" s="20" t="s">
        <v>168</v>
      </c>
      <c r="F239" s="20" t="s">
        <v>100</v>
      </c>
      <c r="G239" s="5">
        <f>G240</f>
        <v>54079.1</v>
      </c>
      <c r="H239" s="5">
        <f>H240</f>
        <v>13530.8</v>
      </c>
    </row>
    <row r="240" spans="1:8" x14ac:dyDescent="0.25">
      <c r="A240" s="21" t="s">
        <v>99</v>
      </c>
      <c r="B240" s="18" t="s">
        <v>4</v>
      </c>
      <c r="C240" s="20" t="s">
        <v>121</v>
      </c>
      <c r="D240" s="20" t="s">
        <v>27</v>
      </c>
      <c r="E240" s="20" t="s">
        <v>168</v>
      </c>
      <c r="F240" s="20" t="s">
        <v>98</v>
      </c>
      <c r="G240" s="5">
        <v>54079.1</v>
      </c>
      <c r="H240" s="5">
        <v>13530.8</v>
      </c>
    </row>
    <row r="241" spans="1:8" ht="27.2" x14ac:dyDescent="0.25">
      <c r="A241" s="21" t="s">
        <v>31</v>
      </c>
      <c r="B241" s="18" t="s">
        <v>4</v>
      </c>
      <c r="C241" s="20" t="s">
        <v>121</v>
      </c>
      <c r="D241" s="20" t="s">
        <v>27</v>
      </c>
      <c r="E241" s="20" t="s">
        <v>168</v>
      </c>
      <c r="F241" s="20" t="s">
        <v>30</v>
      </c>
      <c r="G241" s="5">
        <f>G242</f>
        <v>58592.5</v>
      </c>
      <c r="H241" s="5">
        <f>H242</f>
        <v>15061.3</v>
      </c>
    </row>
    <row r="242" spans="1:8" ht="27.2" x14ac:dyDescent="0.25">
      <c r="A242" s="21" t="s">
        <v>29</v>
      </c>
      <c r="B242" s="18" t="s">
        <v>4</v>
      </c>
      <c r="C242" s="20" t="s">
        <v>121</v>
      </c>
      <c r="D242" s="20" t="s">
        <v>27</v>
      </c>
      <c r="E242" s="20" t="s">
        <v>168</v>
      </c>
      <c r="F242" s="20" t="s">
        <v>25</v>
      </c>
      <c r="G242" s="5">
        <v>58592.5</v>
      </c>
      <c r="H242" s="5">
        <v>15061.3</v>
      </c>
    </row>
    <row r="243" spans="1:8" ht="14.95" customHeight="1" x14ac:dyDescent="0.25">
      <c r="A243" s="26" t="s">
        <v>40</v>
      </c>
      <c r="B243" s="18" t="s">
        <v>4</v>
      </c>
      <c r="C243" s="20" t="s">
        <v>121</v>
      </c>
      <c r="D243" s="20" t="s">
        <v>27</v>
      </c>
      <c r="E243" s="20" t="s">
        <v>168</v>
      </c>
      <c r="F243" s="20" t="s">
        <v>39</v>
      </c>
      <c r="G243" s="5">
        <f>G244</f>
        <v>2337.5</v>
      </c>
      <c r="H243" s="5">
        <f>H244</f>
        <v>1563.2</v>
      </c>
    </row>
    <row r="244" spans="1:8" ht="18" customHeight="1" x14ac:dyDescent="0.25">
      <c r="A244" s="39" t="s">
        <v>80</v>
      </c>
      <c r="B244" s="18" t="s">
        <v>4</v>
      </c>
      <c r="C244" s="20" t="s">
        <v>121</v>
      </c>
      <c r="D244" s="20" t="s">
        <v>27</v>
      </c>
      <c r="E244" s="20" t="s">
        <v>168</v>
      </c>
      <c r="F244" s="20" t="s">
        <v>78</v>
      </c>
      <c r="G244" s="5">
        <v>2337.5</v>
      </c>
      <c r="H244" s="5">
        <v>1563.2</v>
      </c>
    </row>
    <row r="245" spans="1:8" ht="23.8" customHeight="1" x14ac:dyDescent="0.25">
      <c r="A245" s="21" t="s">
        <v>107</v>
      </c>
      <c r="B245" s="18" t="s">
        <v>4</v>
      </c>
      <c r="C245" s="20" t="s">
        <v>121</v>
      </c>
      <c r="D245" s="20" t="s">
        <v>27</v>
      </c>
      <c r="E245" s="20" t="s">
        <v>168</v>
      </c>
      <c r="F245" s="20" t="s">
        <v>106</v>
      </c>
      <c r="G245" s="5">
        <f>G247+G246</f>
        <v>4112.7</v>
      </c>
      <c r="H245" s="5">
        <f>H247+H246</f>
        <v>1014.7</v>
      </c>
    </row>
    <row r="246" spans="1:8" ht="18.350000000000001" customHeight="1" x14ac:dyDescent="0.25">
      <c r="A246" s="21" t="s">
        <v>367</v>
      </c>
      <c r="B246" s="18" t="s">
        <v>4</v>
      </c>
      <c r="C246" s="20" t="s">
        <v>121</v>
      </c>
      <c r="D246" s="20" t="s">
        <v>27</v>
      </c>
      <c r="E246" s="20" t="s">
        <v>168</v>
      </c>
      <c r="F246" s="20" t="s">
        <v>366</v>
      </c>
      <c r="G246" s="5">
        <v>11</v>
      </c>
      <c r="H246" s="5">
        <v>10.5</v>
      </c>
    </row>
    <row r="247" spans="1:8" ht="18" customHeight="1" x14ac:dyDescent="0.25">
      <c r="A247" s="21" t="s">
        <v>105</v>
      </c>
      <c r="B247" s="18" t="s">
        <v>4</v>
      </c>
      <c r="C247" s="20" t="s">
        <v>121</v>
      </c>
      <c r="D247" s="20" t="s">
        <v>27</v>
      </c>
      <c r="E247" s="20" t="s">
        <v>168</v>
      </c>
      <c r="F247" s="20" t="s">
        <v>103</v>
      </c>
      <c r="G247" s="5">
        <v>4101.7</v>
      </c>
      <c r="H247" s="5">
        <v>1004.2</v>
      </c>
    </row>
    <row r="248" spans="1:8" ht="16.3" customHeight="1" x14ac:dyDescent="0.25">
      <c r="A248" s="23" t="s">
        <v>167</v>
      </c>
      <c r="B248" s="22" t="s">
        <v>4</v>
      </c>
      <c r="C248" s="13" t="s">
        <v>121</v>
      </c>
      <c r="D248" s="13" t="s">
        <v>27</v>
      </c>
      <c r="E248" s="13" t="s">
        <v>166</v>
      </c>
      <c r="F248" s="13"/>
      <c r="G248" s="9">
        <f>G249+G251+G253</f>
        <v>239410.39999999997</v>
      </c>
      <c r="H248" s="9">
        <f>H249+H251+H253</f>
        <v>44625.1</v>
      </c>
    </row>
    <row r="249" spans="1:8" ht="25.5" customHeight="1" x14ac:dyDescent="0.25">
      <c r="A249" s="21" t="s">
        <v>101</v>
      </c>
      <c r="B249" s="18" t="s">
        <v>4</v>
      </c>
      <c r="C249" s="20" t="s">
        <v>121</v>
      </c>
      <c r="D249" s="20" t="s">
        <v>27</v>
      </c>
      <c r="E249" s="20" t="s">
        <v>166</v>
      </c>
      <c r="F249" s="20" t="s">
        <v>100</v>
      </c>
      <c r="G249" s="5">
        <f>G250</f>
        <v>176239.4</v>
      </c>
      <c r="H249" s="5">
        <f>H250</f>
        <v>30756.1</v>
      </c>
    </row>
    <row r="250" spans="1:8" x14ac:dyDescent="0.25">
      <c r="A250" s="21" t="s">
        <v>99</v>
      </c>
      <c r="B250" s="18" t="s">
        <v>4</v>
      </c>
      <c r="C250" s="20" t="s">
        <v>121</v>
      </c>
      <c r="D250" s="20" t="s">
        <v>27</v>
      </c>
      <c r="E250" s="20" t="s">
        <v>166</v>
      </c>
      <c r="F250" s="20" t="s">
        <v>98</v>
      </c>
      <c r="G250" s="5">
        <v>176239.4</v>
      </c>
      <c r="H250" s="5">
        <v>30756.1</v>
      </c>
    </row>
    <row r="251" spans="1:8" ht="27.2" x14ac:dyDescent="0.25">
      <c r="A251" s="21" t="s">
        <v>31</v>
      </c>
      <c r="B251" s="18" t="s">
        <v>4</v>
      </c>
      <c r="C251" s="20" t="s">
        <v>121</v>
      </c>
      <c r="D251" s="20" t="s">
        <v>27</v>
      </c>
      <c r="E251" s="20" t="s">
        <v>166</v>
      </c>
      <c r="F251" s="20" t="s">
        <v>30</v>
      </c>
      <c r="G251" s="5">
        <f>G252</f>
        <v>4208.3</v>
      </c>
      <c r="H251" s="5">
        <f>H252</f>
        <v>362.9</v>
      </c>
    </row>
    <row r="252" spans="1:8" ht="27.2" x14ac:dyDescent="0.25">
      <c r="A252" s="21" t="s">
        <v>29</v>
      </c>
      <c r="B252" s="18" t="s">
        <v>4</v>
      </c>
      <c r="C252" s="20" t="s">
        <v>121</v>
      </c>
      <c r="D252" s="20" t="s">
        <v>27</v>
      </c>
      <c r="E252" s="20" t="s">
        <v>166</v>
      </c>
      <c r="F252" s="20" t="s">
        <v>25</v>
      </c>
      <c r="G252" s="5">
        <v>4208.3</v>
      </c>
      <c r="H252" s="5">
        <v>362.9</v>
      </c>
    </row>
    <row r="253" spans="1:8" ht="27.2" x14ac:dyDescent="0.25">
      <c r="A253" s="26" t="s">
        <v>40</v>
      </c>
      <c r="B253" s="18" t="s">
        <v>4</v>
      </c>
      <c r="C253" s="20" t="s">
        <v>121</v>
      </c>
      <c r="D253" s="20" t="s">
        <v>27</v>
      </c>
      <c r="E253" s="20" t="s">
        <v>166</v>
      </c>
      <c r="F253" s="20" t="s">
        <v>39</v>
      </c>
      <c r="G253" s="5">
        <f>G254</f>
        <v>58962.7</v>
      </c>
      <c r="H253" s="5">
        <f>H254</f>
        <v>13506.1</v>
      </c>
    </row>
    <row r="254" spans="1:8" x14ac:dyDescent="0.25">
      <c r="A254" s="39" t="s">
        <v>80</v>
      </c>
      <c r="B254" s="18" t="s">
        <v>4</v>
      </c>
      <c r="C254" s="20" t="s">
        <v>121</v>
      </c>
      <c r="D254" s="20" t="s">
        <v>27</v>
      </c>
      <c r="E254" s="20" t="s">
        <v>166</v>
      </c>
      <c r="F254" s="20" t="s">
        <v>78</v>
      </c>
      <c r="G254" s="5">
        <v>58962.7</v>
      </c>
      <c r="H254" s="5">
        <v>13506.1</v>
      </c>
    </row>
    <row r="255" spans="1:8" ht="40.75" x14ac:dyDescent="0.25">
      <c r="A255" s="49" t="s">
        <v>131</v>
      </c>
      <c r="B255" s="22" t="s">
        <v>4</v>
      </c>
      <c r="C255" s="13" t="s">
        <v>121</v>
      </c>
      <c r="D255" s="13" t="s">
        <v>120</v>
      </c>
      <c r="E255" s="13" t="s">
        <v>130</v>
      </c>
      <c r="F255" s="13"/>
      <c r="G255" s="9">
        <f>G256</f>
        <v>289.8</v>
      </c>
      <c r="H255" s="9">
        <f>H256</f>
        <v>289.8</v>
      </c>
    </row>
    <row r="256" spans="1:8" ht="27.2" x14ac:dyDescent="0.25">
      <c r="A256" s="21" t="s">
        <v>31</v>
      </c>
      <c r="B256" s="18" t="s">
        <v>4</v>
      </c>
      <c r="C256" s="20" t="s">
        <v>121</v>
      </c>
      <c r="D256" s="20" t="s">
        <v>120</v>
      </c>
      <c r="E256" s="20" t="s">
        <v>130</v>
      </c>
      <c r="F256" s="20" t="s">
        <v>30</v>
      </c>
      <c r="G256" s="5">
        <f>G257</f>
        <v>289.8</v>
      </c>
      <c r="H256" s="5">
        <f>H257</f>
        <v>289.8</v>
      </c>
    </row>
    <row r="257" spans="1:8" ht="27.2" x14ac:dyDescent="0.25">
      <c r="A257" s="21" t="s">
        <v>29</v>
      </c>
      <c r="B257" s="18" t="s">
        <v>4</v>
      </c>
      <c r="C257" s="20" t="s">
        <v>121</v>
      </c>
      <c r="D257" s="20" t="s">
        <v>120</v>
      </c>
      <c r="E257" s="20" t="s">
        <v>130</v>
      </c>
      <c r="F257" s="20" t="s">
        <v>25</v>
      </c>
      <c r="G257" s="5">
        <v>289.8</v>
      </c>
      <c r="H257" s="5">
        <v>289.8</v>
      </c>
    </row>
    <row r="258" spans="1:8" ht="27.2" x14ac:dyDescent="0.25">
      <c r="A258" s="40" t="s">
        <v>165</v>
      </c>
      <c r="B258" s="22" t="s">
        <v>4</v>
      </c>
      <c r="C258" s="13" t="s">
        <v>121</v>
      </c>
      <c r="D258" s="13" t="s">
        <v>27</v>
      </c>
      <c r="E258" s="13" t="s">
        <v>164</v>
      </c>
      <c r="F258" s="13"/>
      <c r="G258" s="9">
        <f>G259+G261</f>
        <v>18389.3</v>
      </c>
      <c r="H258" s="9">
        <f>H259+H261</f>
        <v>5179.5</v>
      </c>
    </row>
    <row r="259" spans="1:8" ht="27.2" x14ac:dyDescent="0.25">
      <c r="A259" s="21" t="s">
        <v>31</v>
      </c>
      <c r="B259" s="18" t="s">
        <v>4</v>
      </c>
      <c r="C259" s="20" t="s">
        <v>121</v>
      </c>
      <c r="D259" s="20" t="s">
        <v>27</v>
      </c>
      <c r="E259" s="20" t="s">
        <v>164</v>
      </c>
      <c r="F259" s="20" t="s">
        <v>30</v>
      </c>
      <c r="G259" s="5">
        <f>G260</f>
        <v>14451.2</v>
      </c>
      <c r="H259" s="5">
        <f>H260</f>
        <v>3367.3</v>
      </c>
    </row>
    <row r="260" spans="1:8" ht="27" customHeight="1" x14ac:dyDescent="0.25">
      <c r="A260" s="21" t="s">
        <v>29</v>
      </c>
      <c r="B260" s="18" t="s">
        <v>4</v>
      </c>
      <c r="C260" s="20" t="s">
        <v>121</v>
      </c>
      <c r="D260" s="20" t="s">
        <v>27</v>
      </c>
      <c r="E260" s="20" t="s">
        <v>164</v>
      </c>
      <c r="F260" s="20" t="s">
        <v>25</v>
      </c>
      <c r="G260" s="5">
        <v>14451.2</v>
      </c>
      <c r="H260" s="5">
        <v>3367.3</v>
      </c>
    </row>
    <row r="261" spans="1:8" ht="14.95" customHeight="1" x14ac:dyDescent="0.25">
      <c r="A261" s="26" t="s">
        <v>40</v>
      </c>
      <c r="B261" s="18" t="s">
        <v>4</v>
      </c>
      <c r="C261" s="20" t="s">
        <v>121</v>
      </c>
      <c r="D261" s="20" t="s">
        <v>27</v>
      </c>
      <c r="E261" s="20" t="s">
        <v>164</v>
      </c>
      <c r="F261" s="20" t="s">
        <v>39</v>
      </c>
      <c r="G261" s="5">
        <f>G262</f>
        <v>3938.1</v>
      </c>
      <c r="H261" s="5">
        <f>H262</f>
        <v>1812.2</v>
      </c>
    </row>
    <row r="262" spans="1:8" ht="14.95" customHeight="1" x14ac:dyDescent="0.25">
      <c r="A262" s="39" t="s">
        <v>80</v>
      </c>
      <c r="B262" s="18" t="s">
        <v>4</v>
      </c>
      <c r="C262" s="20" t="s">
        <v>121</v>
      </c>
      <c r="D262" s="20" t="s">
        <v>27</v>
      </c>
      <c r="E262" s="20" t="s">
        <v>164</v>
      </c>
      <c r="F262" s="20" t="s">
        <v>78</v>
      </c>
      <c r="G262" s="5">
        <v>3938.1</v>
      </c>
      <c r="H262" s="5">
        <v>1812.2</v>
      </c>
    </row>
    <row r="263" spans="1:8" ht="15.8" customHeight="1" x14ac:dyDescent="0.25">
      <c r="A263" s="23" t="s">
        <v>163</v>
      </c>
      <c r="B263" s="18" t="s">
        <v>4</v>
      </c>
      <c r="C263" s="13" t="s">
        <v>121</v>
      </c>
      <c r="D263" s="13" t="s">
        <v>27</v>
      </c>
      <c r="E263" s="13" t="s">
        <v>162</v>
      </c>
      <c r="F263" s="20"/>
      <c r="G263" s="9">
        <f>G264+G266+G268</f>
        <v>34294.300000000003</v>
      </c>
      <c r="H263" s="9">
        <f>H264+H266+H268</f>
        <v>5127</v>
      </c>
    </row>
    <row r="264" spans="1:8" ht="31.25" customHeight="1" x14ac:dyDescent="0.25">
      <c r="A264" s="21" t="s">
        <v>101</v>
      </c>
      <c r="B264" s="18" t="s">
        <v>4</v>
      </c>
      <c r="C264" s="20" t="s">
        <v>121</v>
      </c>
      <c r="D264" s="20" t="s">
        <v>27</v>
      </c>
      <c r="E264" s="20" t="s">
        <v>162</v>
      </c>
      <c r="F264" s="20" t="s">
        <v>100</v>
      </c>
      <c r="G264" s="5">
        <f>G265</f>
        <v>2367.8000000000002</v>
      </c>
      <c r="H264" s="5">
        <f>H265</f>
        <v>0</v>
      </c>
    </row>
    <row r="265" spans="1:8" ht="28.55" customHeight="1" x14ac:dyDescent="0.25">
      <c r="A265" s="21" t="s">
        <v>99</v>
      </c>
      <c r="B265" s="18" t="s">
        <v>4</v>
      </c>
      <c r="C265" s="20" t="s">
        <v>121</v>
      </c>
      <c r="D265" s="20" t="s">
        <v>27</v>
      </c>
      <c r="E265" s="20" t="s">
        <v>162</v>
      </c>
      <c r="F265" s="20" t="s">
        <v>98</v>
      </c>
      <c r="G265" s="5">
        <v>2367.8000000000002</v>
      </c>
      <c r="H265" s="5">
        <v>0</v>
      </c>
    </row>
    <row r="266" spans="1:8" ht="25.15" customHeight="1" x14ac:dyDescent="0.25">
      <c r="A266" s="21" t="s">
        <v>31</v>
      </c>
      <c r="B266" s="18" t="s">
        <v>4</v>
      </c>
      <c r="C266" s="20" t="s">
        <v>121</v>
      </c>
      <c r="D266" s="20" t="s">
        <v>27</v>
      </c>
      <c r="E266" s="20" t="s">
        <v>162</v>
      </c>
      <c r="F266" s="20" t="s">
        <v>30</v>
      </c>
      <c r="G266" s="5">
        <f>G267</f>
        <v>12122.4</v>
      </c>
      <c r="H266" s="5">
        <f>H267</f>
        <v>0</v>
      </c>
    </row>
    <row r="267" spans="1:8" ht="31.25" customHeight="1" x14ac:dyDescent="0.25">
      <c r="A267" s="21" t="s">
        <v>29</v>
      </c>
      <c r="B267" s="22" t="s">
        <v>4</v>
      </c>
      <c r="C267" s="20" t="s">
        <v>121</v>
      </c>
      <c r="D267" s="20" t="s">
        <v>27</v>
      </c>
      <c r="E267" s="20" t="s">
        <v>162</v>
      </c>
      <c r="F267" s="20" t="s">
        <v>25</v>
      </c>
      <c r="G267" s="5">
        <v>12122.4</v>
      </c>
      <c r="H267" s="5">
        <v>0</v>
      </c>
    </row>
    <row r="268" spans="1:8" ht="17" customHeight="1" x14ac:dyDescent="0.25">
      <c r="A268" s="26" t="s">
        <v>40</v>
      </c>
      <c r="B268" s="22" t="s">
        <v>4</v>
      </c>
      <c r="C268" s="20" t="s">
        <v>121</v>
      </c>
      <c r="D268" s="20" t="s">
        <v>27</v>
      </c>
      <c r="E268" s="20" t="s">
        <v>162</v>
      </c>
      <c r="F268" s="20" t="s">
        <v>39</v>
      </c>
      <c r="G268" s="5">
        <f>G269</f>
        <v>19804.099999999999</v>
      </c>
      <c r="H268" s="5">
        <f>H269</f>
        <v>5127</v>
      </c>
    </row>
    <row r="269" spans="1:8" ht="14.95" customHeight="1" x14ac:dyDescent="0.25">
      <c r="A269" s="39" t="s">
        <v>80</v>
      </c>
      <c r="B269" s="18" t="s">
        <v>4</v>
      </c>
      <c r="C269" s="20" t="s">
        <v>121</v>
      </c>
      <c r="D269" s="20" t="s">
        <v>27</v>
      </c>
      <c r="E269" s="20" t="s">
        <v>162</v>
      </c>
      <c r="F269" s="20" t="s">
        <v>78</v>
      </c>
      <c r="G269" s="5">
        <v>19804.099999999999</v>
      </c>
      <c r="H269" s="5">
        <v>5127</v>
      </c>
    </row>
    <row r="270" spans="1:8" ht="14.95" customHeight="1" x14ac:dyDescent="0.25">
      <c r="A270" s="55" t="s">
        <v>161</v>
      </c>
      <c r="B270" s="18" t="s">
        <v>4</v>
      </c>
      <c r="C270" s="17" t="s">
        <v>121</v>
      </c>
      <c r="D270" s="17" t="s">
        <v>2</v>
      </c>
      <c r="E270" s="41"/>
      <c r="F270" s="17"/>
      <c r="G270" s="2">
        <f>G271</f>
        <v>47078.7</v>
      </c>
      <c r="H270" s="2">
        <f>H271</f>
        <v>11805.7</v>
      </c>
    </row>
    <row r="271" spans="1:8" ht="13.6" customHeight="1" x14ac:dyDescent="0.25">
      <c r="A271" s="23" t="s">
        <v>141</v>
      </c>
      <c r="B271" s="22" t="s">
        <v>4</v>
      </c>
      <c r="C271" s="13" t="s">
        <v>121</v>
      </c>
      <c r="D271" s="13" t="s">
        <v>2</v>
      </c>
      <c r="E271" s="13" t="s">
        <v>140</v>
      </c>
      <c r="F271" s="20"/>
      <c r="G271" s="9">
        <f>G272+G283</f>
        <v>47078.7</v>
      </c>
      <c r="H271" s="9">
        <f>H272+H283</f>
        <v>11805.7</v>
      </c>
    </row>
    <row r="272" spans="1:8" x14ac:dyDescent="0.25">
      <c r="A272" s="23" t="s">
        <v>160</v>
      </c>
      <c r="B272" s="22" t="s">
        <v>4</v>
      </c>
      <c r="C272" s="13" t="s">
        <v>121</v>
      </c>
      <c r="D272" s="13" t="s">
        <v>2</v>
      </c>
      <c r="E272" s="13" t="s">
        <v>158</v>
      </c>
      <c r="F272" s="13"/>
      <c r="G272" s="9">
        <f>G273</f>
        <v>9288.5</v>
      </c>
      <c r="H272" s="9">
        <f>H273</f>
        <v>2539.2999999999997</v>
      </c>
    </row>
    <row r="273" spans="1:8" ht="23.1" customHeight="1" x14ac:dyDescent="0.25">
      <c r="A273" s="21" t="s">
        <v>159</v>
      </c>
      <c r="B273" s="18" t="s">
        <v>4</v>
      </c>
      <c r="C273" s="20" t="s">
        <v>121</v>
      </c>
      <c r="D273" s="20" t="s">
        <v>2</v>
      </c>
      <c r="E273" s="20" t="s">
        <v>158</v>
      </c>
      <c r="F273" s="20"/>
      <c r="G273" s="5">
        <f>G274+G276+G278+G281</f>
        <v>9288.5</v>
      </c>
      <c r="H273" s="5">
        <f>H274+H276+H278+H281</f>
        <v>2539.2999999999997</v>
      </c>
    </row>
    <row r="274" spans="1:8" ht="27.7" customHeight="1" x14ac:dyDescent="0.25">
      <c r="A274" s="21" t="s">
        <v>101</v>
      </c>
      <c r="B274" s="18" t="s">
        <v>4</v>
      </c>
      <c r="C274" s="20" t="s">
        <v>121</v>
      </c>
      <c r="D274" s="20" t="s">
        <v>2</v>
      </c>
      <c r="E274" s="20" t="s">
        <v>158</v>
      </c>
      <c r="F274" s="20" t="s">
        <v>100</v>
      </c>
      <c r="G274" s="5">
        <f>G275</f>
        <v>6996.6</v>
      </c>
      <c r="H274" s="5">
        <f>H275</f>
        <v>1734.1</v>
      </c>
    </row>
    <row r="275" spans="1:8" ht="17.350000000000001" customHeight="1" x14ac:dyDescent="0.25">
      <c r="A275" s="21" t="s">
        <v>99</v>
      </c>
      <c r="B275" s="18" t="s">
        <v>4</v>
      </c>
      <c r="C275" s="20" t="s">
        <v>121</v>
      </c>
      <c r="D275" s="20" t="s">
        <v>2</v>
      </c>
      <c r="E275" s="20" t="s">
        <v>158</v>
      </c>
      <c r="F275" s="20" t="s">
        <v>98</v>
      </c>
      <c r="G275" s="5">
        <v>6996.6</v>
      </c>
      <c r="H275" s="5">
        <v>1734.1</v>
      </c>
    </row>
    <row r="276" spans="1:8" ht="21.1" customHeight="1" x14ac:dyDescent="0.25">
      <c r="A276" s="21" t="s">
        <v>31</v>
      </c>
      <c r="B276" s="18" t="s">
        <v>4</v>
      </c>
      <c r="C276" s="20" t="s">
        <v>121</v>
      </c>
      <c r="D276" s="20" t="s">
        <v>2</v>
      </c>
      <c r="E276" s="20" t="s">
        <v>158</v>
      </c>
      <c r="F276" s="20" t="s">
        <v>30</v>
      </c>
      <c r="G276" s="5">
        <f>G277</f>
        <v>715.7</v>
      </c>
      <c r="H276" s="5">
        <f>H277</f>
        <v>176.6</v>
      </c>
    </row>
    <row r="277" spans="1:8" ht="27.2" x14ac:dyDescent="0.25">
      <c r="A277" s="21" t="s">
        <v>29</v>
      </c>
      <c r="B277" s="18" t="s">
        <v>4</v>
      </c>
      <c r="C277" s="20" t="s">
        <v>121</v>
      </c>
      <c r="D277" s="20" t="s">
        <v>2</v>
      </c>
      <c r="E277" s="20" t="s">
        <v>158</v>
      </c>
      <c r="F277" s="20" t="s">
        <v>25</v>
      </c>
      <c r="G277" s="5">
        <v>715.7</v>
      </c>
      <c r="H277" s="5">
        <v>176.6</v>
      </c>
    </row>
    <row r="278" spans="1:8" ht="27.2" x14ac:dyDescent="0.25">
      <c r="A278" s="26" t="s">
        <v>40</v>
      </c>
      <c r="B278" s="18" t="s">
        <v>4</v>
      </c>
      <c r="C278" s="20" t="s">
        <v>121</v>
      </c>
      <c r="D278" s="20" t="s">
        <v>2</v>
      </c>
      <c r="E278" s="20" t="s">
        <v>158</v>
      </c>
      <c r="F278" s="20" t="s">
        <v>39</v>
      </c>
      <c r="G278" s="5">
        <f>G279+G280</f>
        <v>1561.9</v>
      </c>
      <c r="H278" s="5">
        <f>H279+H280</f>
        <v>624.90000000000009</v>
      </c>
    </row>
    <row r="279" spans="1:8" x14ac:dyDescent="0.25">
      <c r="A279" s="39" t="s">
        <v>80</v>
      </c>
      <c r="B279" s="18" t="s">
        <v>4</v>
      </c>
      <c r="C279" s="20" t="s">
        <v>121</v>
      </c>
      <c r="D279" s="20" t="s">
        <v>2</v>
      </c>
      <c r="E279" s="20" t="s">
        <v>158</v>
      </c>
      <c r="F279" s="20" t="s">
        <v>78</v>
      </c>
      <c r="G279" s="5">
        <v>815.7</v>
      </c>
      <c r="H279" s="5">
        <v>199.8</v>
      </c>
    </row>
    <row r="280" spans="1:8" x14ac:dyDescent="0.25">
      <c r="A280" s="21" t="s">
        <v>38</v>
      </c>
      <c r="B280" s="18" t="s">
        <v>4</v>
      </c>
      <c r="C280" s="20" t="s">
        <v>121</v>
      </c>
      <c r="D280" s="20" t="s">
        <v>2</v>
      </c>
      <c r="E280" s="20" t="s">
        <v>158</v>
      </c>
      <c r="F280" s="20" t="s">
        <v>36</v>
      </c>
      <c r="G280" s="5">
        <v>746.2</v>
      </c>
      <c r="H280" s="5">
        <v>425.1</v>
      </c>
    </row>
    <row r="281" spans="1:8" ht="19.05" customHeight="1" x14ac:dyDescent="0.25">
      <c r="A281" s="21" t="s">
        <v>107</v>
      </c>
      <c r="B281" s="18" t="s">
        <v>4</v>
      </c>
      <c r="C281" s="20" t="s">
        <v>121</v>
      </c>
      <c r="D281" s="20" t="s">
        <v>2</v>
      </c>
      <c r="E281" s="20" t="s">
        <v>158</v>
      </c>
      <c r="F281" s="20" t="s">
        <v>106</v>
      </c>
      <c r="G281" s="5">
        <f>G282</f>
        <v>14.3</v>
      </c>
      <c r="H281" s="5">
        <f>H282</f>
        <v>3.7</v>
      </c>
    </row>
    <row r="282" spans="1:8" x14ac:dyDescent="0.25">
      <c r="A282" s="21" t="s">
        <v>105</v>
      </c>
      <c r="B282" s="18" t="s">
        <v>4</v>
      </c>
      <c r="C282" s="20" t="s">
        <v>121</v>
      </c>
      <c r="D282" s="20" t="s">
        <v>2</v>
      </c>
      <c r="E282" s="20" t="s">
        <v>158</v>
      </c>
      <c r="F282" s="20" t="s">
        <v>103</v>
      </c>
      <c r="G282" s="5">
        <v>14.3</v>
      </c>
      <c r="H282" s="5">
        <v>3.7</v>
      </c>
    </row>
    <row r="283" spans="1:8" ht="27.2" x14ac:dyDescent="0.25">
      <c r="A283" s="21" t="s">
        <v>157</v>
      </c>
      <c r="B283" s="18" t="s">
        <v>4</v>
      </c>
      <c r="C283" s="13" t="s">
        <v>121</v>
      </c>
      <c r="D283" s="13" t="s">
        <v>2</v>
      </c>
      <c r="E283" s="13" t="s">
        <v>155</v>
      </c>
      <c r="F283" s="20"/>
      <c r="G283" s="9">
        <f>G284+G286</f>
        <v>37790.199999999997</v>
      </c>
      <c r="H283" s="9">
        <f>H284+H286</f>
        <v>9266.4000000000015</v>
      </c>
    </row>
    <row r="284" spans="1:8" ht="54.35" x14ac:dyDescent="0.25">
      <c r="A284" s="21" t="s">
        <v>101</v>
      </c>
      <c r="B284" s="18" t="s">
        <v>4</v>
      </c>
      <c r="C284" s="20" t="s">
        <v>121</v>
      </c>
      <c r="D284" s="20" t="s">
        <v>2</v>
      </c>
      <c r="E284" s="20" t="s">
        <v>155</v>
      </c>
      <c r="F284" s="20" t="s">
        <v>100</v>
      </c>
      <c r="G284" s="5">
        <f>G285</f>
        <v>1079.8</v>
      </c>
      <c r="H284" s="5">
        <f>H285</f>
        <v>75.2</v>
      </c>
    </row>
    <row r="285" spans="1:8" x14ac:dyDescent="0.25">
      <c r="A285" s="21" t="s">
        <v>99</v>
      </c>
      <c r="B285" s="18" t="s">
        <v>4</v>
      </c>
      <c r="C285" s="20" t="s">
        <v>121</v>
      </c>
      <c r="D285" s="20" t="s">
        <v>2</v>
      </c>
      <c r="E285" s="20" t="s">
        <v>156</v>
      </c>
      <c r="F285" s="20" t="s">
        <v>98</v>
      </c>
      <c r="G285" s="5">
        <v>1079.8</v>
      </c>
      <c r="H285" s="5">
        <v>75.2</v>
      </c>
    </row>
    <row r="286" spans="1:8" ht="27.2" x14ac:dyDescent="0.25">
      <c r="A286" s="26" t="s">
        <v>40</v>
      </c>
      <c r="B286" s="22" t="s">
        <v>4</v>
      </c>
      <c r="C286" s="20" t="s">
        <v>121</v>
      </c>
      <c r="D286" s="20" t="s">
        <v>2</v>
      </c>
      <c r="E286" s="20" t="s">
        <v>155</v>
      </c>
      <c r="F286" s="20" t="s">
        <v>39</v>
      </c>
      <c r="G286" s="5">
        <f>SUM(G287:G288)</f>
        <v>36710.399999999994</v>
      </c>
      <c r="H286" s="5">
        <f>SUM(H287:H288)</f>
        <v>9191.2000000000007</v>
      </c>
    </row>
    <row r="287" spans="1:8" x14ac:dyDescent="0.25">
      <c r="A287" s="39" t="s">
        <v>80</v>
      </c>
      <c r="B287" s="22" t="s">
        <v>4</v>
      </c>
      <c r="C287" s="20" t="s">
        <v>121</v>
      </c>
      <c r="D287" s="20" t="s">
        <v>2</v>
      </c>
      <c r="E287" s="20" t="s">
        <v>155</v>
      </c>
      <c r="F287" s="20" t="s">
        <v>78</v>
      </c>
      <c r="G287" s="5">
        <v>10509.3</v>
      </c>
      <c r="H287" s="5">
        <v>2711.2</v>
      </c>
    </row>
    <row r="288" spans="1:8" x14ac:dyDescent="0.25">
      <c r="A288" s="21" t="s">
        <v>38</v>
      </c>
      <c r="B288" s="18" t="s">
        <v>4</v>
      </c>
      <c r="C288" s="20" t="s">
        <v>121</v>
      </c>
      <c r="D288" s="20" t="s">
        <v>2</v>
      </c>
      <c r="E288" s="20" t="s">
        <v>155</v>
      </c>
      <c r="F288" s="20" t="s">
        <v>36</v>
      </c>
      <c r="G288" s="5">
        <v>26201.1</v>
      </c>
      <c r="H288" s="5">
        <v>6480</v>
      </c>
    </row>
    <row r="289" spans="1:8" x14ac:dyDescent="0.25">
      <c r="A289" s="19" t="s">
        <v>154</v>
      </c>
      <c r="B289" s="18" t="s">
        <v>4</v>
      </c>
      <c r="C289" s="17" t="s">
        <v>121</v>
      </c>
      <c r="D289" s="17" t="s">
        <v>121</v>
      </c>
      <c r="E289" s="17"/>
      <c r="F289" s="17"/>
      <c r="G289" s="2">
        <f>G290+G304+G313+G317</f>
        <v>8839.9</v>
      </c>
      <c r="H289" s="2">
        <f>H290+H304+H313+H317</f>
        <v>1622.6000000000001</v>
      </c>
    </row>
    <row r="290" spans="1:8" x14ac:dyDescent="0.25">
      <c r="A290" s="23" t="s">
        <v>153</v>
      </c>
      <c r="B290" s="22" t="s">
        <v>4</v>
      </c>
      <c r="C290" s="13" t="s">
        <v>121</v>
      </c>
      <c r="D290" s="13" t="s">
        <v>121</v>
      </c>
      <c r="E290" s="29" t="s">
        <v>152</v>
      </c>
      <c r="F290" s="17"/>
      <c r="G290" s="9">
        <f>G291+G294+G299</f>
        <v>951.9</v>
      </c>
      <c r="H290" s="9">
        <f>H291+H294+H299</f>
        <v>0</v>
      </c>
    </row>
    <row r="291" spans="1:8" ht="54.35" x14ac:dyDescent="0.25">
      <c r="A291" s="23" t="s">
        <v>151</v>
      </c>
      <c r="B291" s="22" t="s">
        <v>4</v>
      </c>
      <c r="C291" s="13" t="s">
        <v>121</v>
      </c>
      <c r="D291" s="13" t="s">
        <v>121</v>
      </c>
      <c r="E291" s="29" t="s">
        <v>150</v>
      </c>
      <c r="F291" s="38"/>
      <c r="G291" s="9">
        <f>G292</f>
        <v>3.5</v>
      </c>
      <c r="H291" s="9">
        <f>H292</f>
        <v>0</v>
      </c>
    </row>
    <row r="292" spans="1:8" ht="27.2" x14ac:dyDescent="0.25">
      <c r="A292" s="26" t="s">
        <v>40</v>
      </c>
      <c r="B292" s="18" t="s">
        <v>4</v>
      </c>
      <c r="C292" s="20" t="s">
        <v>121</v>
      </c>
      <c r="D292" s="20" t="s">
        <v>121</v>
      </c>
      <c r="E292" s="28" t="s">
        <v>150</v>
      </c>
      <c r="F292" s="20" t="s">
        <v>39</v>
      </c>
      <c r="G292" s="5">
        <f>G293</f>
        <v>3.5</v>
      </c>
      <c r="H292" s="5">
        <f>H293</f>
        <v>0</v>
      </c>
    </row>
    <row r="293" spans="1:8" x14ac:dyDescent="0.25">
      <c r="A293" s="39" t="s">
        <v>38</v>
      </c>
      <c r="B293" s="18" t="s">
        <v>4</v>
      </c>
      <c r="C293" s="20" t="s">
        <v>121</v>
      </c>
      <c r="D293" s="20" t="s">
        <v>121</v>
      </c>
      <c r="E293" s="28" t="s">
        <v>150</v>
      </c>
      <c r="F293" s="20" t="s">
        <v>36</v>
      </c>
      <c r="G293" s="5">
        <v>3.5</v>
      </c>
      <c r="H293" s="5">
        <v>0</v>
      </c>
    </row>
    <row r="294" spans="1:8" ht="67.95" x14ac:dyDescent="0.25">
      <c r="A294" s="23" t="s">
        <v>324</v>
      </c>
      <c r="B294" s="22" t="s">
        <v>4</v>
      </c>
      <c r="C294" s="13" t="s">
        <v>121</v>
      </c>
      <c r="D294" s="13" t="s">
        <v>121</v>
      </c>
      <c r="E294" s="29" t="s">
        <v>149</v>
      </c>
      <c r="F294" s="13"/>
      <c r="G294" s="9">
        <f>G295+G297</f>
        <v>901</v>
      </c>
      <c r="H294" s="9">
        <f>H295+H297</f>
        <v>0</v>
      </c>
    </row>
    <row r="295" spans="1:8" ht="27.2" x14ac:dyDescent="0.25">
      <c r="A295" s="21" t="s">
        <v>31</v>
      </c>
      <c r="B295" s="18" t="s">
        <v>4</v>
      </c>
      <c r="C295" s="20" t="s">
        <v>121</v>
      </c>
      <c r="D295" s="20" t="s">
        <v>121</v>
      </c>
      <c r="E295" s="28" t="s">
        <v>149</v>
      </c>
      <c r="F295" s="20" t="s">
        <v>30</v>
      </c>
      <c r="G295" s="5">
        <f>G296</f>
        <v>901</v>
      </c>
      <c r="H295" s="5">
        <f>H296</f>
        <v>0</v>
      </c>
    </row>
    <row r="296" spans="1:8" ht="27.2" customHeight="1" x14ac:dyDescent="0.25">
      <c r="A296" s="21" t="s">
        <v>29</v>
      </c>
      <c r="B296" s="18" t="s">
        <v>4</v>
      </c>
      <c r="C296" s="20" t="s">
        <v>121</v>
      </c>
      <c r="D296" s="20" t="s">
        <v>121</v>
      </c>
      <c r="E296" s="28" t="s">
        <v>149</v>
      </c>
      <c r="F296" s="20" t="s">
        <v>25</v>
      </c>
      <c r="G296" s="5">
        <v>901</v>
      </c>
      <c r="H296" s="5">
        <v>0</v>
      </c>
    </row>
    <row r="297" spans="1:8" ht="24.45" customHeight="1" x14ac:dyDescent="0.25">
      <c r="A297" s="26" t="s">
        <v>40</v>
      </c>
      <c r="B297" s="18" t="s">
        <v>4</v>
      </c>
      <c r="C297" s="20" t="s">
        <v>121</v>
      </c>
      <c r="D297" s="20" t="s">
        <v>121</v>
      </c>
      <c r="E297" s="28" t="s">
        <v>149</v>
      </c>
      <c r="F297" s="20" t="s">
        <v>39</v>
      </c>
      <c r="G297" s="5">
        <f>G298</f>
        <v>0</v>
      </c>
      <c r="H297" s="5">
        <f>H298</f>
        <v>0</v>
      </c>
    </row>
    <row r="298" spans="1:8" x14ac:dyDescent="0.25">
      <c r="A298" s="39" t="s">
        <v>80</v>
      </c>
      <c r="B298" s="18" t="s">
        <v>4</v>
      </c>
      <c r="C298" s="20" t="s">
        <v>121</v>
      </c>
      <c r="D298" s="20" t="s">
        <v>121</v>
      </c>
      <c r="E298" s="28" t="s">
        <v>149</v>
      </c>
      <c r="F298" s="20" t="s">
        <v>78</v>
      </c>
      <c r="G298" s="5"/>
      <c r="H298" s="5"/>
    </row>
    <row r="299" spans="1:8" ht="81.55" x14ac:dyDescent="0.25">
      <c r="A299" s="54" t="s">
        <v>325</v>
      </c>
      <c r="B299" s="22" t="s">
        <v>4</v>
      </c>
      <c r="C299" s="13" t="s">
        <v>121</v>
      </c>
      <c r="D299" s="13" t="s">
        <v>121</v>
      </c>
      <c r="E299" s="29" t="s">
        <v>148</v>
      </c>
      <c r="F299" s="13"/>
      <c r="G299" s="9">
        <f>G300+G302</f>
        <v>47.4</v>
      </c>
      <c r="H299" s="9">
        <f>H300+H302</f>
        <v>0</v>
      </c>
    </row>
    <row r="300" spans="1:8" ht="27.2" x14ac:dyDescent="0.25">
      <c r="A300" s="21" t="s">
        <v>31</v>
      </c>
      <c r="B300" s="18" t="s">
        <v>4</v>
      </c>
      <c r="C300" s="20" t="s">
        <v>121</v>
      </c>
      <c r="D300" s="20" t="s">
        <v>121</v>
      </c>
      <c r="E300" s="28" t="s">
        <v>148</v>
      </c>
      <c r="F300" s="20" t="s">
        <v>30</v>
      </c>
      <c r="G300" s="5">
        <f>G301</f>
        <v>47.4</v>
      </c>
      <c r="H300" s="5">
        <f>H301</f>
        <v>0</v>
      </c>
    </row>
    <row r="301" spans="1:8" ht="27.2" x14ac:dyDescent="0.25">
      <c r="A301" s="21" t="s">
        <v>29</v>
      </c>
      <c r="B301" s="18" t="s">
        <v>4</v>
      </c>
      <c r="C301" s="20" t="s">
        <v>121</v>
      </c>
      <c r="D301" s="20" t="s">
        <v>121</v>
      </c>
      <c r="E301" s="28" t="s">
        <v>148</v>
      </c>
      <c r="F301" s="20" t="s">
        <v>25</v>
      </c>
      <c r="G301" s="5">
        <v>47.4</v>
      </c>
      <c r="H301" s="5">
        <v>0</v>
      </c>
    </row>
    <row r="302" spans="1:8" ht="27.2" x14ac:dyDescent="0.25">
      <c r="A302" s="26" t="s">
        <v>40</v>
      </c>
      <c r="B302" s="18" t="s">
        <v>4</v>
      </c>
      <c r="C302" s="20" t="s">
        <v>121</v>
      </c>
      <c r="D302" s="20" t="s">
        <v>121</v>
      </c>
      <c r="E302" s="28" t="s">
        <v>148</v>
      </c>
      <c r="F302" s="20" t="s">
        <v>39</v>
      </c>
      <c r="G302" s="5">
        <f>G303</f>
        <v>0</v>
      </c>
      <c r="H302" s="5">
        <f>H303</f>
        <v>0</v>
      </c>
    </row>
    <row r="303" spans="1:8" x14ac:dyDescent="0.25">
      <c r="A303" s="39" t="s">
        <v>80</v>
      </c>
      <c r="B303" s="18" t="s">
        <v>4</v>
      </c>
      <c r="C303" s="20" t="s">
        <v>121</v>
      </c>
      <c r="D303" s="20" t="s">
        <v>121</v>
      </c>
      <c r="E303" s="28" t="s">
        <v>148</v>
      </c>
      <c r="F303" s="20" t="s">
        <v>78</v>
      </c>
      <c r="G303" s="5">
        <v>0</v>
      </c>
      <c r="H303" s="5">
        <v>0</v>
      </c>
    </row>
    <row r="304" spans="1:8" x14ac:dyDescent="0.25">
      <c r="A304" s="23" t="s">
        <v>147</v>
      </c>
      <c r="B304" s="22" t="s">
        <v>4</v>
      </c>
      <c r="C304" s="13" t="s">
        <v>121</v>
      </c>
      <c r="D304" s="13" t="s">
        <v>121</v>
      </c>
      <c r="E304" s="13" t="s">
        <v>146</v>
      </c>
      <c r="F304" s="13"/>
      <c r="G304" s="9">
        <f>G305</f>
        <v>6538</v>
      </c>
      <c r="H304" s="9">
        <f>H305</f>
        <v>1489.6000000000001</v>
      </c>
    </row>
    <row r="305" spans="1:8" x14ac:dyDescent="0.25">
      <c r="A305" s="23" t="s">
        <v>145</v>
      </c>
      <c r="B305" s="22" t="s">
        <v>4</v>
      </c>
      <c r="C305" s="13" t="s">
        <v>121</v>
      </c>
      <c r="D305" s="13" t="s">
        <v>121</v>
      </c>
      <c r="E305" s="13" t="s">
        <v>144</v>
      </c>
      <c r="F305" s="13"/>
      <c r="G305" s="9">
        <f>G306+G308+G310</f>
        <v>6538</v>
      </c>
      <c r="H305" s="9">
        <f>H306+H308+H310</f>
        <v>1489.6000000000001</v>
      </c>
    </row>
    <row r="306" spans="1:8" ht="54.35" x14ac:dyDescent="0.25">
      <c r="A306" s="21" t="s">
        <v>101</v>
      </c>
      <c r="B306" s="18" t="s">
        <v>4</v>
      </c>
      <c r="C306" s="20" t="s">
        <v>121</v>
      </c>
      <c r="D306" s="20" t="s">
        <v>121</v>
      </c>
      <c r="E306" s="20" t="s">
        <v>144</v>
      </c>
      <c r="F306" s="20" t="s">
        <v>100</v>
      </c>
      <c r="G306" s="5">
        <f>G307</f>
        <v>5433.3</v>
      </c>
      <c r="H306" s="5">
        <f>H307</f>
        <v>1238.7</v>
      </c>
    </row>
    <row r="307" spans="1:8" x14ac:dyDescent="0.25">
      <c r="A307" s="21" t="s">
        <v>99</v>
      </c>
      <c r="B307" s="18" t="s">
        <v>4</v>
      </c>
      <c r="C307" s="20" t="s">
        <v>121</v>
      </c>
      <c r="D307" s="20" t="s">
        <v>121</v>
      </c>
      <c r="E307" s="20" t="s">
        <v>144</v>
      </c>
      <c r="F307" s="20" t="s">
        <v>98</v>
      </c>
      <c r="G307" s="5">
        <v>5433.3</v>
      </c>
      <c r="H307" s="5">
        <v>1238.7</v>
      </c>
    </row>
    <row r="308" spans="1:8" ht="27.2" x14ac:dyDescent="0.25">
      <c r="A308" s="21" t="s">
        <v>31</v>
      </c>
      <c r="B308" s="18" t="s">
        <v>4</v>
      </c>
      <c r="C308" s="20" t="s">
        <v>121</v>
      </c>
      <c r="D308" s="20" t="s">
        <v>121</v>
      </c>
      <c r="E308" s="20" t="s">
        <v>144</v>
      </c>
      <c r="F308" s="20" t="s">
        <v>30</v>
      </c>
      <c r="G308" s="5">
        <f>G309</f>
        <v>1100.3</v>
      </c>
      <c r="H308" s="5">
        <f>H309</f>
        <v>247</v>
      </c>
    </row>
    <row r="309" spans="1:8" ht="27.2" x14ac:dyDescent="0.25">
      <c r="A309" s="21" t="s">
        <v>29</v>
      </c>
      <c r="B309" s="18" t="s">
        <v>4</v>
      </c>
      <c r="C309" s="20" t="s">
        <v>121</v>
      </c>
      <c r="D309" s="20" t="s">
        <v>121</v>
      </c>
      <c r="E309" s="20" t="s">
        <v>144</v>
      </c>
      <c r="F309" s="20" t="s">
        <v>25</v>
      </c>
      <c r="G309" s="5">
        <v>1100.3</v>
      </c>
      <c r="H309" s="5">
        <v>247</v>
      </c>
    </row>
    <row r="310" spans="1:8" x14ac:dyDescent="0.25">
      <c r="A310" s="21" t="s">
        <v>107</v>
      </c>
      <c r="B310" s="18" t="s">
        <v>4</v>
      </c>
      <c r="C310" s="20" t="s">
        <v>121</v>
      </c>
      <c r="D310" s="20" t="s">
        <v>121</v>
      </c>
      <c r="E310" s="20" t="s">
        <v>144</v>
      </c>
      <c r="F310" s="20" t="s">
        <v>106</v>
      </c>
      <c r="G310" s="5">
        <f>G311+G312</f>
        <v>4.4000000000000004</v>
      </c>
      <c r="H310" s="5">
        <f>H311+H312</f>
        <v>3.9</v>
      </c>
    </row>
    <row r="311" spans="1:8" x14ac:dyDescent="0.25">
      <c r="A311" s="21" t="s">
        <v>367</v>
      </c>
      <c r="B311" s="18" t="s">
        <v>4</v>
      </c>
      <c r="C311" s="20" t="s">
        <v>121</v>
      </c>
      <c r="D311" s="20" t="s">
        <v>121</v>
      </c>
      <c r="E311" s="20" t="s">
        <v>144</v>
      </c>
      <c r="F311" s="20" t="s">
        <v>366</v>
      </c>
      <c r="G311" s="5">
        <v>1.9</v>
      </c>
      <c r="H311" s="5">
        <v>1.9</v>
      </c>
    </row>
    <row r="312" spans="1:8" x14ac:dyDescent="0.25">
      <c r="A312" s="21" t="s">
        <v>105</v>
      </c>
      <c r="B312" s="18" t="s">
        <v>4</v>
      </c>
      <c r="C312" s="20" t="s">
        <v>121</v>
      </c>
      <c r="D312" s="20" t="s">
        <v>121</v>
      </c>
      <c r="E312" s="20" t="s">
        <v>144</v>
      </c>
      <c r="F312" s="20" t="s">
        <v>103</v>
      </c>
      <c r="G312" s="5">
        <v>2.5</v>
      </c>
      <c r="H312" s="5">
        <v>2</v>
      </c>
    </row>
    <row r="313" spans="1:8" ht="40.75" x14ac:dyDescent="0.25">
      <c r="A313" s="23" t="s">
        <v>326</v>
      </c>
      <c r="B313" s="18" t="s">
        <v>4</v>
      </c>
      <c r="C313" s="13" t="s">
        <v>121</v>
      </c>
      <c r="D313" s="13" t="s">
        <v>121</v>
      </c>
      <c r="E313" s="13" t="s">
        <v>143</v>
      </c>
      <c r="F313" s="13"/>
      <c r="G313" s="9">
        <f t="shared" ref="G313:H315" si="13">G314</f>
        <v>430</v>
      </c>
      <c r="H313" s="9">
        <f t="shared" si="13"/>
        <v>53</v>
      </c>
    </row>
    <row r="314" spans="1:8" ht="40.75" x14ac:dyDescent="0.25">
      <c r="A314" s="23" t="s">
        <v>327</v>
      </c>
      <c r="B314" s="18" t="s">
        <v>4</v>
      </c>
      <c r="C314" s="13" t="s">
        <v>121</v>
      </c>
      <c r="D314" s="13" t="s">
        <v>121</v>
      </c>
      <c r="E314" s="13" t="s">
        <v>143</v>
      </c>
      <c r="F314" s="13"/>
      <c r="G314" s="9">
        <f t="shared" si="13"/>
        <v>430</v>
      </c>
      <c r="H314" s="9">
        <f t="shared" si="13"/>
        <v>53</v>
      </c>
    </row>
    <row r="315" spans="1:8" ht="27.2" x14ac:dyDescent="0.25">
      <c r="A315" s="21" t="s">
        <v>31</v>
      </c>
      <c r="B315" s="18" t="s">
        <v>4</v>
      </c>
      <c r="C315" s="20" t="s">
        <v>121</v>
      </c>
      <c r="D315" s="20" t="s">
        <v>121</v>
      </c>
      <c r="E315" s="20" t="s">
        <v>143</v>
      </c>
      <c r="F315" s="20" t="s">
        <v>30</v>
      </c>
      <c r="G315" s="5">
        <f t="shared" si="13"/>
        <v>430</v>
      </c>
      <c r="H315" s="5">
        <f t="shared" si="13"/>
        <v>53</v>
      </c>
    </row>
    <row r="316" spans="1:8" ht="27.2" x14ac:dyDescent="0.25">
      <c r="A316" s="21" t="s">
        <v>29</v>
      </c>
      <c r="B316" s="18" t="s">
        <v>4</v>
      </c>
      <c r="C316" s="20" t="s">
        <v>121</v>
      </c>
      <c r="D316" s="20" t="s">
        <v>121</v>
      </c>
      <c r="E316" s="20" t="s">
        <v>143</v>
      </c>
      <c r="F316" s="20" t="s">
        <v>25</v>
      </c>
      <c r="G316" s="5">
        <v>430</v>
      </c>
      <c r="H316" s="5">
        <v>53</v>
      </c>
    </row>
    <row r="317" spans="1:8" ht="40.75" x14ac:dyDescent="0.25">
      <c r="A317" s="23" t="s">
        <v>328</v>
      </c>
      <c r="B317" s="18" t="s">
        <v>4</v>
      </c>
      <c r="C317" s="13" t="s">
        <v>121</v>
      </c>
      <c r="D317" s="13" t="s">
        <v>121</v>
      </c>
      <c r="E317" s="13" t="s">
        <v>329</v>
      </c>
      <c r="F317" s="20"/>
      <c r="G317" s="5">
        <f t="shared" ref="G317:H317" si="14">G318</f>
        <v>920</v>
      </c>
      <c r="H317" s="5">
        <f t="shared" si="14"/>
        <v>80</v>
      </c>
    </row>
    <row r="318" spans="1:8" ht="40.75" x14ac:dyDescent="0.25">
      <c r="A318" s="23" t="s">
        <v>330</v>
      </c>
      <c r="B318" s="18" t="s">
        <v>4</v>
      </c>
      <c r="C318" s="13" t="s">
        <v>121</v>
      </c>
      <c r="D318" s="13" t="s">
        <v>121</v>
      </c>
      <c r="E318" s="13" t="s">
        <v>329</v>
      </c>
      <c r="F318" s="20"/>
      <c r="G318" s="5">
        <f>G319+G321</f>
        <v>920</v>
      </c>
      <c r="H318" s="5">
        <f>H319+H321</f>
        <v>80</v>
      </c>
    </row>
    <row r="319" spans="1:8" ht="27.2" x14ac:dyDescent="0.25">
      <c r="A319" s="21" t="s">
        <v>31</v>
      </c>
      <c r="B319" s="18" t="s">
        <v>4</v>
      </c>
      <c r="C319" s="20" t="s">
        <v>121</v>
      </c>
      <c r="D319" s="20" t="s">
        <v>121</v>
      </c>
      <c r="E319" s="20" t="s">
        <v>329</v>
      </c>
      <c r="F319" s="20" t="s">
        <v>30</v>
      </c>
      <c r="G319" s="5">
        <f>G320</f>
        <v>850</v>
      </c>
      <c r="H319" s="5">
        <f>H320</f>
        <v>80</v>
      </c>
    </row>
    <row r="320" spans="1:8" ht="27.2" x14ac:dyDescent="0.25">
      <c r="A320" s="21" t="s">
        <v>29</v>
      </c>
      <c r="B320" s="18" t="s">
        <v>4</v>
      </c>
      <c r="C320" s="20" t="s">
        <v>121</v>
      </c>
      <c r="D320" s="20" t="s">
        <v>121</v>
      </c>
      <c r="E320" s="20" t="s">
        <v>329</v>
      </c>
      <c r="F320" s="20" t="s">
        <v>25</v>
      </c>
      <c r="G320" s="5">
        <v>850</v>
      </c>
      <c r="H320" s="5">
        <v>80</v>
      </c>
    </row>
    <row r="321" spans="1:8" ht="27.2" x14ac:dyDescent="0.25">
      <c r="A321" s="26" t="s">
        <v>40</v>
      </c>
      <c r="B321" s="18" t="s">
        <v>4</v>
      </c>
      <c r="C321" s="20" t="s">
        <v>121</v>
      </c>
      <c r="D321" s="20" t="s">
        <v>121</v>
      </c>
      <c r="E321" s="20" t="s">
        <v>329</v>
      </c>
      <c r="F321" s="20" t="s">
        <v>39</v>
      </c>
      <c r="G321" s="5">
        <f>G322</f>
        <v>70</v>
      </c>
      <c r="H321" s="5">
        <f>H322</f>
        <v>0</v>
      </c>
    </row>
    <row r="322" spans="1:8" x14ac:dyDescent="0.25">
      <c r="A322" s="39" t="s">
        <v>80</v>
      </c>
      <c r="B322" s="18" t="s">
        <v>4</v>
      </c>
      <c r="C322" s="20" t="s">
        <v>121</v>
      </c>
      <c r="D322" s="20" t="s">
        <v>121</v>
      </c>
      <c r="E322" s="20" t="s">
        <v>329</v>
      </c>
      <c r="F322" s="20" t="s">
        <v>78</v>
      </c>
      <c r="G322" s="5">
        <v>70</v>
      </c>
      <c r="H322" s="5">
        <v>0</v>
      </c>
    </row>
    <row r="323" spans="1:8" x14ac:dyDescent="0.25">
      <c r="A323" s="53" t="s">
        <v>142</v>
      </c>
      <c r="B323" s="18" t="s">
        <v>4</v>
      </c>
      <c r="C323" s="17" t="s">
        <v>121</v>
      </c>
      <c r="D323" s="17" t="s">
        <v>120</v>
      </c>
      <c r="E323" s="17"/>
      <c r="F323" s="17"/>
      <c r="G323" s="2">
        <f>G324+G328+G356+G360+G368+G373</f>
        <v>38534.399999999994</v>
      </c>
      <c r="H323" s="2">
        <f>H324+H328+H356+H360+H368+H373</f>
        <v>5305.7999999999993</v>
      </c>
    </row>
    <row r="324" spans="1:8" ht="27.2" x14ac:dyDescent="0.25">
      <c r="A324" s="44" t="s">
        <v>331</v>
      </c>
      <c r="B324" s="38" t="s">
        <v>4</v>
      </c>
      <c r="C324" s="13" t="s">
        <v>121</v>
      </c>
      <c r="D324" s="13" t="s">
        <v>120</v>
      </c>
      <c r="E324" s="13" t="s">
        <v>332</v>
      </c>
      <c r="F324" s="17"/>
      <c r="G324" s="2">
        <f t="shared" ref="G324:H326" si="15">G325</f>
        <v>500</v>
      </c>
      <c r="H324" s="2">
        <f t="shared" si="15"/>
        <v>38.9</v>
      </c>
    </row>
    <row r="325" spans="1:8" ht="40.75" x14ac:dyDescent="0.25">
      <c r="A325" s="44" t="s">
        <v>333</v>
      </c>
      <c r="B325" s="38" t="s">
        <v>4</v>
      </c>
      <c r="C325" s="13" t="s">
        <v>121</v>
      </c>
      <c r="D325" s="13" t="s">
        <v>120</v>
      </c>
      <c r="E325" s="13" t="s">
        <v>115</v>
      </c>
      <c r="F325" s="13"/>
      <c r="G325" s="97">
        <f t="shared" si="15"/>
        <v>500</v>
      </c>
      <c r="H325" s="97">
        <f t="shared" si="15"/>
        <v>38.9</v>
      </c>
    </row>
    <row r="326" spans="1:8" ht="27.2" x14ac:dyDescent="0.25">
      <c r="A326" s="21" t="s">
        <v>31</v>
      </c>
      <c r="B326" s="17" t="s">
        <v>4</v>
      </c>
      <c r="C326" s="20" t="s">
        <v>121</v>
      </c>
      <c r="D326" s="20" t="s">
        <v>120</v>
      </c>
      <c r="E326" s="20" t="s">
        <v>115</v>
      </c>
      <c r="F326" s="20" t="s">
        <v>30</v>
      </c>
      <c r="G326" s="99">
        <f t="shared" si="15"/>
        <v>500</v>
      </c>
      <c r="H326" s="99">
        <f t="shared" si="15"/>
        <v>38.9</v>
      </c>
    </row>
    <row r="327" spans="1:8" ht="27.2" x14ac:dyDescent="0.25">
      <c r="A327" s="21" t="s">
        <v>29</v>
      </c>
      <c r="B327" s="17" t="s">
        <v>4</v>
      </c>
      <c r="C327" s="20" t="s">
        <v>121</v>
      </c>
      <c r="D327" s="20" t="s">
        <v>120</v>
      </c>
      <c r="E327" s="20" t="s">
        <v>115</v>
      </c>
      <c r="F327" s="20" t="s">
        <v>25</v>
      </c>
      <c r="G327" s="99">
        <v>500</v>
      </c>
      <c r="H327" s="99">
        <v>38.9</v>
      </c>
    </row>
    <row r="328" spans="1:8" x14ac:dyDescent="0.25">
      <c r="A328" s="23" t="s">
        <v>141</v>
      </c>
      <c r="B328" s="18" t="s">
        <v>4</v>
      </c>
      <c r="C328" s="13" t="s">
        <v>121</v>
      </c>
      <c r="D328" s="13" t="s">
        <v>120</v>
      </c>
      <c r="E328" s="13" t="s">
        <v>140</v>
      </c>
      <c r="F328" s="20"/>
      <c r="G328" s="9">
        <f>G329+G338+G341+G344+G347+G350+G353</f>
        <v>31610.399999999998</v>
      </c>
      <c r="H328" s="9">
        <f>H329+H338+H341+H344+H347+H350+H353</f>
        <v>4623.8</v>
      </c>
    </row>
    <row r="329" spans="1:8" ht="16.3" customHeight="1" x14ac:dyDescent="0.25">
      <c r="A329" s="23" t="s">
        <v>139</v>
      </c>
      <c r="B329" s="18" t="s">
        <v>4</v>
      </c>
      <c r="C329" s="13" t="s">
        <v>121</v>
      </c>
      <c r="D329" s="13" t="s">
        <v>120</v>
      </c>
      <c r="E329" s="13" t="s">
        <v>138</v>
      </c>
      <c r="F329" s="20"/>
      <c r="G329" s="9">
        <f>G330+G332+G334+G336</f>
        <v>4872</v>
      </c>
      <c r="H329" s="9">
        <f>H330+H332+H334+H336</f>
        <v>1219.1000000000001</v>
      </c>
    </row>
    <row r="330" spans="1:8" ht="54.35" x14ac:dyDescent="0.25">
      <c r="A330" s="21" t="s">
        <v>101</v>
      </c>
      <c r="B330" s="18" t="s">
        <v>4</v>
      </c>
      <c r="C330" s="20" t="s">
        <v>121</v>
      </c>
      <c r="D330" s="20" t="s">
        <v>120</v>
      </c>
      <c r="E330" s="20" t="s">
        <v>138</v>
      </c>
      <c r="F330" s="20" t="s">
        <v>100</v>
      </c>
      <c r="G330" s="5">
        <f>G331</f>
        <v>3674.4</v>
      </c>
      <c r="H330" s="5">
        <f>H331</f>
        <v>942.5</v>
      </c>
    </row>
    <row r="331" spans="1:8" x14ac:dyDescent="0.25">
      <c r="A331" s="21" t="s">
        <v>99</v>
      </c>
      <c r="B331" s="18" t="s">
        <v>4</v>
      </c>
      <c r="C331" s="20" t="s">
        <v>121</v>
      </c>
      <c r="D331" s="20" t="s">
        <v>120</v>
      </c>
      <c r="E331" s="20" t="s">
        <v>138</v>
      </c>
      <c r="F331" s="20" t="s">
        <v>98</v>
      </c>
      <c r="G331" s="5">
        <v>3674.4</v>
      </c>
      <c r="H331" s="5">
        <v>942.5</v>
      </c>
    </row>
    <row r="332" spans="1:8" ht="27.2" x14ac:dyDescent="0.25">
      <c r="A332" s="21" t="s">
        <v>31</v>
      </c>
      <c r="B332" s="18" t="s">
        <v>4</v>
      </c>
      <c r="C332" s="20" t="s">
        <v>121</v>
      </c>
      <c r="D332" s="20" t="s">
        <v>120</v>
      </c>
      <c r="E332" s="20" t="s">
        <v>138</v>
      </c>
      <c r="F332" s="20" t="s">
        <v>30</v>
      </c>
      <c r="G332" s="5">
        <f>G333</f>
        <v>296.39999999999998</v>
      </c>
      <c r="H332" s="5">
        <f>H333</f>
        <v>50.4</v>
      </c>
    </row>
    <row r="333" spans="1:8" ht="27.2" x14ac:dyDescent="0.25">
      <c r="A333" s="21" t="s">
        <v>29</v>
      </c>
      <c r="B333" s="18" t="s">
        <v>4</v>
      </c>
      <c r="C333" s="20" t="s">
        <v>121</v>
      </c>
      <c r="D333" s="20" t="s">
        <v>120</v>
      </c>
      <c r="E333" s="20" t="s">
        <v>138</v>
      </c>
      <c r="F333" s="20" t="s">
        <v>25</v>
      </c>
      <c r="G333" s="5">
        <v>296.39999999999998</v>
      </c>
      <c r="H333" s="5">
        <v>50.4</v>
      </c>
    </row>
    <row r="334" spans="1:8" ht="27.2" x14ac:dyDescent="0.25">
      <c r="A334" s="26" t="s">
        <v>40</v>
      </c>
      <c r="B334" s="18" t="s">
        <v>4</v>
      </c>
      <c r="C334" s="20" t="s">
        <v>121</v>
      </c>
      <c r="D334" s="20" t="s">
        <v>120</v>
      </c>
      <c r="E334" s="20" t="s">
        <v>138</v>
      </c>
      <c r="F334" s="20" t="s">
        <v>39</v>
      </c>
      <c r="G334" s="5">
        <f>G335</f>
        <v>900</v>
      </c>
      <c r="H334" s="5">
        <f>H335</f>
        <v>225</v>
      </c>
    </row>
    <row r="335" spans="1:8" x14ac:dyDescent="0.25">
      <c r="A335" s="39" t="s">
        <v>80</v>
      </c>
      <c r="B335" s="18" t="s">
        <v>4</v>
      </c>
      <c r="C335" s="20" t="s">
        <v>121</v>
      </c>
      <c r="D335" s="20" t="s">
        <v>120</v>
      </c>
      <c r="E335" s="20" t="s">
        <v>138</v>
      </c>
      <c r="F335" s="20" t="s">
        <v>78</v>
      </c>
      <c r="G335" s="5">
        <v>900</v>
      </c>
      <c r="H335" s="5">
        <v>225</v>
      </c>
    </row>
    <row r="336" spans="1:8" x14ac:dyDescent="0.25">
      <c r="A336" s="21" t="s">
        <v>107</v>
      </c>
      <c r="B336" s="18" t="s">
        <v>4</v>
      </c>
      <c r="C336" s="20" t="s">
        <v>121</v>
      </c>
      <c r="D336" s="20" t="s">
        <v>120</v>
      </c>
      <c r="E336" s="20" t="s">
        <v>138</v>
      </c>
      <c r="F336" s="20" t="s">
        <v>106</v>
      </c>
      <c r="G336" s="5">
        <f>G337</f>
        <v>1.2</v>
      </c>
      <c r="H336" s="5">
        <f>H337</f>
        <v>1.2</v>
      </c>
    </row>
    <row r="337" spans="1:8" x14ac:dyDescent="0.25">
      <c r="A337" s="21" t="s">
        <v>105</v>
      </c>
      <c r="B337" s="18" t="s">
        <v>4</v>
      </c>
      <c r="C337" s="20" t="s">
        <v>121</v>
      </c>
      <c r="D337" s="20" t="s">
        <v>120</v>
      </c>
      <c r="E337" s="20" t="s">
        <v>138</v>
      </c>
      <c r="F337" s="20" t="s">
        <v>103</v>
      </c>
      <c r="G337" s="5">
        <v>1.2</v>
      </c>
      <c r="H337" s="5">
        <v>1.2</v>
      </c>
    </row>
    <row r="338" spans="1:8" x14ac:dyDescent="0.25">
      <c r="A338" s="23" t="s">
        <v>137</v>
      </c>
      <c r="B338" s="22" t="s">
        <v>4</v>
      </c>
      <c r="C338" s="13" t="s">
        <v>121</v>
      </c>
      <c r="D338" s="13" t="s">
        <v>120</v>
      </c>
      <c r="E338" s="13" t="s">
        <v>136</v>
      </c>
      <c r="F338" s="13"/>
      <c r="G338" s="9">
        <f>G339</f>
        <v>927</v>
      </c>
      <c r="H338" s="9">
        <f>H339</f>
        <v>69.3</v>
      </c>
    </row>
    <row r="339" spans="1:8" ht="27.2" x14ac:dyDescent="0.25">
      <c r="A339" s="21" t="s">
        <v>31</v>
      </c>
      <c r="B339" s="18" t="s">
        <v>4</v>
      </c>
      <c r="C339" s="20" t="s">
        <v>121</v>
      </c>
      <c r="D339" s="20" t="s">
        <v>120</v>
      </c>
      <c r="E339" s="20" t="s">
        <v>136</v>
      </c>
      <c r="F339" s="20" t="s">
        <v>30</v>
      </c>
      <c r="G339" s="5">
        <f>G340</f>
        <v>927</v>
      </c>
      <c r="H339" s="5">
        <f>H340</f>
        <v>69.3</v>
      </c>
    </row>
    <row r="340" spans="1:8" ht="27.2" x14ac:dyDescent="0.25">
      <c r="A340" s="21" t="s">
        <v>29</v>
      </c>
      <c r="B340" s="18" t="s">
        <v>4</v>
      </c>
      <c r="C340" s="20" t="s">
        <v>121</v>
      </c>
      <c r="D340" s="20" t="s">
        <v>120</v>
      </c>
      <c r="E340" s="20" t="s">
        <v>136</v>
      </c>
      <c r="F340" s="20" t="s">
        <v>25</v>
      </c>
      <c r="G340" s="5">
        <v>927</v>
      </c>
      <c r="H340" s="5">
        <v>69.3</v>
      </c>
    </row>
    <row r="341" spans="1:8" ht="40.75" x14ac:dyDescent="0.25">
      <c r="A341" s="52" t="s">
        <v>133</v>
      </c>
      <c r="B341" s="51">
        <v>203</v>
      </c>
      <c r="C341" s="50" t="s">
        <v>121</v>
      </c>
      <c r="D341" s="13" t="s">
        <v>120</v>
      </c>
      <c r="E341" s="13" t="s">
        <v>132</v>
      </c>
      <c r="F341" s="20"/>
      <c r="G341" s="9">
        <f>G342</f>
        <v>11146.2</v>
      </c>
      <c r="H341" s="9">
        <f>H342</f>
        <v>0</v>
      </c>
    </row>
    <row r="342" spans="1:8" ht="27.2" x14ac:dyDescent="0.25">
      <c r="A342" s="21" t="s">
        <v>31</v>
      </c>
      <c r="B342" s="18" t="s">
        <v>4</v>
      </c>
      <c r="C342" s="20" t="s">
        <v>121</v>
      </c>
      <c r="D342" s="20" t="s">
        <v>120</v>
      </c>
      <c r="E342" s="20" t="s">
        <v>132</v>
      </c>
      <c r="F342" s="20" t="s">
        <v>30</v>
      </c>
      <c r="G342" s="5">
        <f>G343</f>
        <v>11146.2</v>
      </c>
      <c r="H342" s="5">
        <f>H343</f>
        <v>0</v>
      </c>
    </row>
    <row r="343" spans="1:8" ht="27.2" x14ac:dyDescent="0.25">
      <c r="A343" s="21" t="s">
        <v>29</v>
      </c>
      <c r="B343" s="18" t="s">
        <v>4</v>
      </c>
      <c r="C343" s="20" t="s">
        <v>121</v>
      </c>
      <c r="D343" s="20" t="s">
        <v>120</v>
      </c>
      <c r="E343" s="20" t="s">
        <v>132</v>
      </c>
      <c r="F343" s="20" t="s">
        <v>25</v>
      </c>
      <c r="G343" s="5">
        <v>11146.2</v>
      </c>
      <c r="H343" s="5">
        <v>0</v>
      </c>
    </row>
    <row r="344" spans="1:8" ht="40.75" x14ac:dyDescent="0.25">
      <c r="A344" s="49" t="s">
        <v>131</v>
      </c>
      <c r="B344" s="22" t="s">
        <v>4</v>
      </c>
      <c r="C344" s="13" t="s">
        <v>121</v>
      </c>
      <c r="D344" s="13" t="s">
        <v>120</v>
      </c>
      <c r="E344" s="13" t="s">
        <v>130</v>
      </c>
      <c r="F344" s="13"/>
      <c r="G344" s="9">
        <f>G345</f>
        <v>586.6</v>
      </c>
      <c r="H344" s="9">
        <f>H345</f>
        <v>0</v>
      </c>
    </row>
    <row r="345" spans="1:8" ht="28.55" customHeight="1" x14ac:dyDescent="0.25">
      <c r="A345" s="21" t="s">
        <v>31</v>
      </c>
      <c r="B345" s="18" t="s">
        <v>4</v>
      </c>
      <c r="C345" s="20" t="s">
        <v>121</v>
      </c>
      <c r="D345" s="20" t="s">
        <v>120</v>
      </c>
      <c r="E345" s="20" t="s">
        <v>130</v>
      </c>
      <c r="F345" s="20" t="s">
        <v>30</v>
      </c>
      <c r="G345" s="5">
        <f>G346</f>
        <v>586.6</v>
      </c>
      <c r="H345" s="5">
        <f>H346</f>
        <v>0</v>
      </c>
    </row>
    <row r="346" spans="1:8" ht="27.2" x14ac:dyDescent="0.25">
      <c r="A346" s="21" t="s">
        <v>29</v>
      </c>
      <c r="B346" s="18" t="s">
        <v>4</v>
      </c>
      <c r="C346" s="20" t="s">
        <v>121</v>
      </c>
      <c r="D346" s="20" t="s">
        <v>120</v>
      </c>
      <c r="E346" s="20" t="s">
        <v>130</v>
      </c>
      <c r="F346" s="20" t="s">
        <v>25</v>
      </c>
      <c r="G346" s="5">
        <v>586.6</v>
      </c>
      <c r="H346" s="5">
        <v>0</v>
      </c>
    </row>
    <row r="347" spans="1:8" ht="54.35" x14ac:dyDescent="0.25">
      <c r="A347" s="23" t="s">
        <v>334</v>
      </c>
      <c r="B347" s="18" t="s">
        <v>4</v>
      </c>
      <c r="C347" s="13" t="s">
        <v>121</v>
      </c>
      <c r="D347" s="13" t="s">
        <v>120</v>
      </c>
      <c r="E347" s="13" t="s">
        <v>122</v>
      </c>
      <c r="F347" s="13"/>
      <c r="G347" s="9">
        <f>G348</f>
        <v>700</v>
      </c>
      <c r="H347" s="9">
        <f>H348</f>
        <v>0</v>
      </c>
    </row>
    <row r="348" spans="1:8" ht="27.2" x14ac:dyDescent="0.25">
      <c r="A348" s="21" t="s">
        <v>31</v>
      </c>
      <c r="B348" s="18" t="s">
        <v>4</v>
      </c>
      <c r="C348" s="20" t="s">
        <v>121</v>
      </c>
      <c r="D348" s="20" t="s">
        <v>120</v>
      </c>
      <c r="E348" s="20" t="s">
        <v>122</v>
      </c>
      <c r="F348" s="20" t="s">
        <v>30</v>
      </c>
      <c r="G348" s="5">
        <f>G349</f>
        <v>700</v>
      </c>
      <c r="H348" s="5">
        <f>H349</f>
        <v>0</v>
      </c>
    </row>
    <row r="349" spans="1:8" ht="27.2" x14ac:dyDescent="0.25">
      <c r="A349" s="21" t="s">
        <v>29</v>
      </c>
      <c r="B349" s="18" t="s">
        <v>4</v>
      </c>
      <c r="C349" s="20" t="s">
        <v>121</v>
      </c>
      <c r="D349" s="20" t="s">
        <v>120</v>
      </c>
      <c r="E349" s="20" t="s">
        <v>122</v>
      </c>
      <c r="F349" s="20" t="s">
        <v>25</v>
      </c>
      <c r="G349" s="5">
        <v>700</v>
      </c>
      <c r="H349" s="5">
        <v>0</v>
      </c>
    </row>
    <row r="350" spans="1:8" ht="54.35" x14ac:dyDescent="0.25">
      <c r="A350" s="23" t="s">
        <v>335</v>
      </c>
      <c r="B350" s="18" t="s">
        <v>4</v>
      </c>
      <c r="C350" s="13" t="s">
        <v>121</v>
      </c>
      <c r="D350" s="13" t="s">
        <v>120</v>
      </c>
      <c r="E350" s="13" t="s">
        <v>119</v>
      </c>
      <c r="F350" s="13"/>
      <c r="G350" s="9">
        <f>G351</f>
        <v>36.799999999999997</v>
      </c>
      <c r="H350" s="9">
        <f>H351</f>
        <v>0</v>
      </c>
    </row>
    <row r="351" spans="1:8" ht="27.2" x14ac:dyDescent="0.25">
      <c r="A351" s="21" t="s">
        <v>31</v>
      </c>
      <c r="B351" s="18" t="s">
        <v>4</v>
      </c>
      <c r="C351" s="20" t="s">
        <v>121</v>
      </c>
      <c r="D351" s="20" t="s">
        <v>120</v>
      </c>
      <c r="E351" s="20" t="s">
        <v>119</v>
      </c>
      <c r="F351" s="20" t="s">
        <v>30</v>
      </c>
      <c r="G351" s="5">
        <f>G352</f>
        <v>36.799999999999997</v>
      </c>
      <c r="H351" s="5">
        <f>H352</f>
        <v>0</v>
      </c>
    </row>
    <row r="352" spans="1:8" ht="27.2" x14ac:dyDescent="0.25">
      <c r="A352" s="21" t="s">
        <v>29</v>
      </c>
      <c r="B352" s="18" t="s">
        <v>4</v>
      </c>
      <c r="C352" s="20" t="s">
        <v>121</v>
      </c>
      <c r="D352" s="20" t="s">
        <v>120</v>
      </c>
      <c r="E352" s="20" t="s">
        <v>119</v>
      </c>
      <c r="F352" s="20" t="s">
        <v>25</v>
      </c>
      <c r="G352" s="5">
        <v>36.799999999999997</v>
      </c>
      <c r="H352" s="5">
        <v>0</v>
      </c>
    </row>
    <row r="353" spans="1:8" ht="27.2" x14ac:dyDescent="0.25">
      <c r="A353" s="23" t="s">
        <v>135</v>
      </c>
      <c r="B353" s="18" t="s">
        <v>4</v>
      </c>
      <c r="C353" s="13" t="s">
        <v>121</v>
      </c>
      <c r="D353" s="13" t="s">
        <v>120</v>
      </c>
      <c r="E353" s="13" t="s">
        <v>134</v>
      </c>
      <c r="F353" s="20"/>
      <c r="G353" s="9">
        <f>G354</f>
        <v>13341.8</v>
      </c>
      <c r="H353" s="9">
        <f>H354</f>
        <v>3335.4</v>
      </c>
    </row>
    <row r="354" spans="1:8" ht="27.2" x14ac:dyDescent="0.25">
      <c r="A354" s="26" t="s">
        <v>40</v>
      </c>
      <c r="B354" s="18" t="s">
        <v>4</v>
      </c>
      <c r="C354" s="20" t="s">
        <v>121</v>
      </c>
      <c r="D354" s="20" t="s">
        <v>120</v>
      </c>
      <c r="E354" s="20" t="s">
        <v>134</v>
      </c>
      <c r="F354" s="20" t="s">
        <v>39</v>
      </c>
      <c r="G354" s="5">
        <f>G355</f>
        <v>13341.8</v>
      </c>
      <c r="H354" s="5">
        <f>H355</f>
        <v>3335.4</v>
      </c>
    </row>
    <row r="355" spans="1:8" x14ac:dyDescent="0.25">
      <c r="A355" s="39" t="s">
        <v>80</v>
      </c>
      <c r="B355" s="22" t="s">
        <v>4</v>
      </c>
      <c r="C355" s="20" t="s">
        <v>121</v>
      </c>
      <c r="D355" s="20" t="s">
        <v>120</v>
      </c>
      <c r="E355" s="20" t="s">
        <v>134</v>
      </c>
      <c r="F355" s="20" t="s">
        <v>78</v>
      </c>
      <c r="G355" s="5">
        <v>13341.8</v>
      </c>
      <c r="H355" s="5">
        <v>3335.4</v>
      </c>
    </row>
    <row r="356" spans="1:8" ht="38.75" customHeight="1" x14ac:dyDescent="0.25">
      <c r="A356" s="49" t="s">
        <v>129</v>
      </c>
      <c r="B356" s="22" t="s">
        <v>4</v>
      </c>
      <c r="C356" s="13" t="s">
        <v>121</v>
      </c>
      <c r="D356" s="13" t="s">
        <v>120</v>
      </c>
      <c r="E356" s="13" t="s">
        <v>336</v>
      </c>
      <c r="F356" s="13"/>
      <c r="G356" s="9">
        <f t="shared" ref="G356:H358" si="16">G357</f>
        <v>650</v>
      </c>
      <c r="H356" s="9">
        <f t="shared" si="16"/>
        <v>335.9</v>
      </c>
    </row>
    <row r="357" spans="1:8" ht="58.45" customHeight="1" x14ac:dyDescent="0.25">
      <c r="A357" s="49" t="s">
        <v>337</v>
      </c>
      <c r="B357" s="22" t="s">
        <v>4</v>
      </c>
      <c r="C357" s="13" t="s">
        <v>121</v>
      </c>
      <c r="D357" s="13" t="s">
        <v>120</v>
      </c>
      <c r="E357" s="13" t="s">
        <v>128</v>
      </c>
      <c r="F357" s="13"/>
      <c r="G357" s="9">
        <f t="shared" si="16"/>
        <v>650</v>
      </c>
      <c r="H357" s="9">
        <f t="shared" si="16"/>
        <v>335.9</v>
      </c>
    </row>
    <row r="358" spans="1:8" ht="26.5" customHeight="1" x14ac:dyDescent="0.25">
      <c r="A358" s="21" t="s">
        <v>31</v>
      </c>
      <c r="B358" s="18" t="s">
        <v>4</v>
      </c>
      <c r="C358" s="20" t="s">
        <v>121</v>
      </c>
      <c r="D358" s="20" t="s">
        <v>120</v>
      </c>
      <c r="E358" s="20" t="s">
        <v>128</v>
      </c>
      <c r="F358" s="20" t="s">
        <v>30</v>
      </c>
      <c r="G358" s="5">
        <f t="shared" si="16"/>
        <v>650</v>
      </c>
      <c r="H358" s="5">
        <f t="shared" si="16"/>
        <v>335.9</v>
      </c>
    </row>
    <row r="359" spans="1:8" ht="26.5" customHeight="1" x14ac:dyDescent="0.25">
      <c r="A359" s="21" t="s">
        <v>29</v>
      </c>
      <c r="B359" s="18" t="s">
        <v>4</v>
      </c>
      <c r="C359" s="20" t="s">
        <v>121</v>
      </c>
      <c r="D359" s="20" t="s">
        <v>120</v>
      </c>
      <c r="E359" s="20" t="s">
        <v>128</v>
      </c>
      <c r="F359" s="20" t="s">
        <v>25</v>
      </c>
      <c r="G359" s="5">
        <v>650</v>
      </c>
      <c r="H359" s="5">
        <v>335.9</v>
      </c>
    </row>
    <row r="360" spans="1:8" ht="27.2" x14ac:dyDescent="0.25">
      <c r="A360" s="23" t="s">
        <v>338</v>
      </c>
      <c r="B360" s="22" t="s">
        <v>4</v>
      </c>
      <c r="C360" s="13" t="s">
        <v>121</v>
      </c>
      <c r="D360" s="13" t="s">
        <v>120</v>
      </c>
      <c r="E360" s="13" t="s">
        <v>339</v>
      </c>
      <c r="F360" s="20"/>
      <c r="G360" s="5">
        <f>G361</f>
        <v>3550</v>
      </c>
      <c r="H360" s="5">
        <f>H361</f>
        <v>307.2</v>
      </c>
    </row>
    <row r="361" spans="1:8" ht="40.75" x14ac:dyDescent="0.25">
      <c r="A361" s="23" t="s">
        <v>340</v>
      </c>
      <c r="B361" s="22" t="s">
        <v>4</v>
      </c>
      <c r="C361" s="13" t="s">
        <v>121</v>
      </c>
      <c r="D361" s="13" t="s">
        <v>120</v>
      </c>
      <c r="E361" s="13" t="s">
        <v>127</v>
      </c>
      <c r="F361" s="13"/>
      <c r="G361" s="9">
        <f>G364+G366+G362</f>
        <v>3550</v>
      </c>
      <c r="H361" s="9">
        <f>H364+H366+H362</f>
        <v>307.2</v>
      </c>
    </row>
    <row r="362" spans="1:8" ht="54.35" x14ac:dyDescent="0.25">
      <c r="A362" s="21" t="s">
        <v>101</v>
      </c>
      <c r="B362" s="22" t="s">
        <v>4</v>
      </c>
      <c r="C362" s="20" t="s">
        <v>121</v>
      </c>
      <c r="D362" s="20" t="s">
        <v>120</v>
      </c>
      <c r="E362" s="20" t="s">
        <v>127</v>
      </c>
      <c r="F362" s="20" t="s">
        <v>100</v>
      </c>
      <c r="G362" s="9">
        <f>G363</f>
        <v>0.5</v>
      </c>
      <c r="H362" s="9">
        <f>H363</f>
        <v>0</v>
      </c>
    </row>
    <row r="363" spans="1:8" x14ac:dyDescent="0.25">
      <c r="A363" s="21" t="s">
        <v>99</v>
      </c>
      <c r="B363" s="22" t="s">
        <v>4</v>
      </c>
      <c r="C363" s="20" t="s">
        <v>121</v>
      </c>
      <c r="D363" s="20" t="s">
        <v>120</v>
      </c>
      <c r="E363" s="20" t="s">
        <v>127</v>
      </c>
      <c r="F363" s="20" t="s">
        <v>98</v>
      </c>
      <c r="G363" s="9">
        <v>0.5</v>
      </c>
      <c r="H363" s="9"/>
    </row>
    <row r="364" spans="1:8" ht="27.2" x14ac:dyDescent="0.25">
      <c r="A364" s="21" t="s">
        <v>31</v>
      </c>
      <c r="B364" s="18" t="s">
        <v>4</v>
      </c>
      <c r="C364" s="20" t="s">
        <v>121</v>
      </c>
      <c r="D364" s="20" t="s">
        <v>120</v>
      </c>
      <c r="E364" s="20" t="s">
        <v>127</v>
      </c>
      <c r="F364" s="20" t="s">
        <v>30</v>
      </c>
      <c r="G364" s="5">
        <f>G365</f>
        <v>3504.5</v>
      </c>
      <c r="H364" s="5">
        <f>H365</f>
        <v>307.2</v>
      </c>
    </row>
    <row r="365" spans="1:8" ht="27.2" x14ac:dyDescent="0.25">
      <c r="A365" s="21" t="s">
        <v>29</v>
      </c>
      <c r="B365" s="18" t="s">
        <v>4</v>
      </c>
      <c r="C365" s="20" t="s">
        <v>121</v>
      </c>
      <c r="D365" s="20" t="s">
        <v>120</v>
      </c>
      <c r="E365" s="20" t="s">
        <v>127</v>
      </c>
      <c r="F365" s="20" t="s">
        <v>25</v>
      </c>
      <c r="G365" s="5">
        <v>3504.5</v>
      </c>
      <c r="H365" s="5">
        <v>307.2</v>
      </c>
    </row>
    <row r="366" spans="1:8" ht="27.2" x14ac:dyDescent="0.25">
      <c r="A366" s="26" t="s">
        <v>40</v>
      </c>
      <c r="B366" s="18" t="s">
        <v>4</v>
      </c>
      <c r="C366" s="20" t="s">
        <v>121</v>
      </c>
      <c r="D366" s="20" t="s">
        <v>120</v>
      </c>
      <c r="E366" s="20" t="s">
        <v>127</v>
      </c>
      <c r="F366" s="20" t="s">
        <v>39</v>
      </c>
      <c r="G366" s="5">
        <f>G367</f>
        <v>45</v>
      </c>
      <c r="H366" s="5">
        <f>H367</f>
        <v>0</v>
      </c>
    </row>
    <row r="367" spans="1:8" x14ac:dyDescent="0.25">
      <c r="A367" s="39" t="s">
        <v>80</v>
      </c>
      <c r="B367" s="18" t="s">
        <v>4</v>
      </c>
      <c r="C367" s="20" t="s">
        <v>121</v>
      </c>
      <c r="D367" s="20" t="s">
        <v>120</v>
      </c>
      <c r="E367" s="20" t="s">
        <v>127</v>
      </c>
      <c r="F367" s="20" t="s">
        <v>78</v>
      </c>
      <c r="G367" s="5">
        <v>45</v>
      </c>
      <c r="H367" s="5">
        <v>0</v>
      </c>
    </row>
    <row r="368" spans="1:8" ht="42.8" customHeight="1" x14ac:dyDescent="0.25">
      <c r="A368" s="48" t="s">
        <v>341</v>
      </c>
      <c r="B368" s="37" t="s">
        <v>4</v>
      </c>
      <c r="C368" s="36" t="s">
        <v>121</v>
      </c>
      <c r="D368" s="36" t="s">
        <v>120</v>
      </c>
      <c r="E368" s="36" t="s">
        <v>126</v>
      </c>
      <c r="F368" s="36"/>
      <c r="G368" s="5">
        <f>G369</f>
        <v>2164</v>
      </c>
      <c r="H368" s="5">
        <f>H369</f>
        <v>0</v>
      </c>
    </row>
    <row r="369" spans="1:8" ht="27.2" x14ac:dyDescent="0.25">
      <c r="A369" s="27" t="s">
        <v>31</v>
      </c>
      <c r="B369" s="45" t="s">
        <v>4</v>
      </c>
      <c r="C369" s="34" t="s">
        <v>121</v>
      </c>
      <c r="D369" s="34" t="s">
        <v>120</v>
      </c>
      <c r="E369" s="34" t="s">
        <v>126</v>
      </c>
      <c r="F369" s="34" t="s">
        <v>30</v>
      </c>
      <c r="G369" s="5">
        <f>G370</f>
        <v>2164</v>
      </c>
      <c r="H369" s="5">
        <f>H370</f>
        <v>0</v>
      </c>
    </row>
    <row r="370" spans="1:8" ht="27.2" x14ac:dyDescent="0.25">
      <c r="A370" s="27" t="s">
        <v>29</v>
      </c>
      <c r="B370" s="45" t="s">
        <v>4</v>
      </c>
      <c r="C370" s="34" t="s">
        <v>121</v>
      </c>
      <c r="D370" s="34" t="s">
        <v>120</v>
      </c>
      <c r="E370" s="34" t="s">
        <v>126</v>
      </c>
      <c r="F370" s="34" t="s">
        <v>25</v>
      </c>
      <c r="G370" s="5">
        <v>2164</v>
      </c>
      <c r="H370" s="5">
        <v>0</v>
      </c>
    </row>
    <row r="371" spans="1:8" ht="27.2" x14ac:dyDescent="0.25">
      <c r="A371" s="47" t="s">
        <v>40</v>
      </c>
      <c r="B371" s="45" t="s">
        <v>4</v>
      </c>
      <c r="C371" s="34" t="s">
        <v>121</v>
      </c>
      <c r="D371" s="34" t="s">
        <v>120</v>
      </c>
      <c r="E371" s="34" t="s">
        <v>126</v>
      </c>
      <c r="F371" s="34" t="s">
        <v>39</v>
      </c>
      <c r="G371" s="5"/>
      <c r="H371" s="5"/>
    </row>
    <row r="372" spans="1:8" x14ac:dyDescent="0.25">
      <c r="A372" s="46" t="s">
        <v>80</v>
      </c>
      <c r="B372" s="45" t="s">
        <v>4</v>
      </c>
      <c r="C372" s="34" t="s">
        <v>121</v>
      </c>
      <c r="D372" s="34" t="s">
        <v>120</v>
      </c>
      <c r="E372" s="34" t="s">
        <v>126</v>
      </c>
      <c r="F372" s="34" t="s">
        <v>78</v>
      </c>
      <c r="G372" s="5"/>
      <c r="H372" s="5"/>
    </row>
    <row r="373" spans="1:8" ht="27.2" x14ac:dyDescent="0.25">
      <c r="A373" s="48" t="s">
        <v>125</v>
      </c>
      <c r="B373" s="18" t="s">
        <v>4</v>
      </c>
      <c r="C373" s="36" t="s">
        <v>121</v>
      </c>
      <c r="D373" s="36" t="s">
        <v>120</v>
      </c>
      <c r="E373" s="36" t="s">
        <v>124</v>
      </c>
      <c r="F373" s="20"/>
      <c r="G373" s="9">
        <f t="shared" ref="G373:H375" si="17">G374</f>
        <v>60</v>
      </c>
      <c r="H373" s="9">
        <f t="shared" si="17"/>
        <v>0</v>
      </c>
    </row>
    <row r="374" spans="1:8" ht="40.75" x14ac:dyDescent="0.25">
      <c r="A374" s="48" t="s">
        <v>342</v>
      </c>
      <c r="B374" s="18" t="s">
        <v>4</v>
      </c>
      <c r="C374" s="36" t="s">
        <v>121</v>
      </c>
      <c r="D374" s="36" t="s">
        <v>120</v>
      </c>
      <c r="E374" s="36" t="s">
        <v>123</v>
      </c>
      <c r="F374" s="36"/>
      <c r="G374" s="9">
        <f t="shared" si="17"/>
        <v>60</v>
      </c>
      <c r="H374" s="9">
        <f t="shared" si="17"/>
        <v>0</v>
      </c>
    </row>
    <row r="375" spans="1:8" ht="27.2" x14ac:dyDescent="0.25">
      <c r="A375" s="47" t="s">
        <v>40</v>
      </c>
      <c r="B375" s="18" t="s">
        <v>4</v>
      </c>
      <c r="C375" s="34" t="s">
        <v>121</v>
      </c>
      <c r="D375" s="34" t="s">
        <v>120</v>
      </c>
      <c r="E375" s="34" t="s">
        <v>123</v>
      </c>
      <c r="F375" s="34" t="s">
        <v>39</v>
      </c>
      <c r="G375" s="5">
        <f t="shared" si="17"/>
        <v>60</v>
      </c>
      <c r="H375" s="5">
        <f t="shared" si="17"/>
        <v>0</v>
      </c>
    </row>
    <row r="376" spans="1:8" x14ac:dyDescent="0.25">
      <c r="A376" s="46" t="s">
        <v>80</v>
      </c>
      <c r="B376" s="18" t="s">
        <v>4</v>
      </c>
      <c r="C376" s="34" t="s">
        <v>121</v>
      </c>
      <c r="D376" s="34" t="s">
        <v>120</v>
      </c>
      <c r="E376" s="34" t="s">
        <v>123</v>
      </c>
      <c r="F376" s="34" t="s">
        <v>78</v>
      </c>
      <c r="G376" s="5">
        <v>60</v>
      </c>
      <c r="H376" s="5">
        <v>0</v>
      </c>
    </row>
    <row r="377" spans="1:8" x14ac:dyDescent="0.25">
      <c r="A377" s="19" t="s">
        <v>118</v>
      </c>
      <c r="B377" s="18" t="s">
        <v>4</v>
      </c>
      <c r="C377" s="17" t="s">
        <v>91</v>
      </c>
      <c r="D377" s="17" t="s">
        <v>117</v>
      </c>
      <c r="E377" s="17"/>
      <c r="F377" s="17"/>
      <c r="G377" s="2">
        <f>G378</f>
        <v>46205.100000000006</v>
      </c>
      <c r="H377" s="2">
        <f>H378</f>
        <v>10626.7</v>
      </c>
    </row>
    <row r="378" spans="1:8" x14ac:dyDescent="0.25">
      <c r="A378" s="19" t="s">
        <v>116</v>
      </c>
      <c r="B378" s="18" t="s">
        <v>4</v>
      </c>
      <c r="C378" s="17" t="s">
        <v>91</v>
      </c>
      <c r="D378" s="17" t="s">
        <v>12</v>
      </c>
      <c r="E378" s="17"/>
      <c r="F378" s="17"/>
      <c r="G378" s="2">
        <f>G385+G379</f>
        <v>46205.100000000006</v>
      </c>
      <c r="H378" s="2">
        <f>H385+H379</f>
        <v>10626.7</v>
      </c>
    </row>
    <row r="379" spans="1:8" ht="27.2" x14ac:dyDescent="0.25">
      <c r="A379" s="44" t="s">
        <v>331</v>
      </c>
      <c r="B379" s="38" t="s">
        <v>4</v>
      </c>
      <c r="C379" s="13" t="s">
        <v>91</v>
      </c>
      <c r="D379" s="13" t="s">
        <v>12</v>
      </c>
      <c r="E379" s="13" t="s">
        <v>332</v>
      </c>
      <c r="F379" s="17"/>
      <c r="G379" s="2">
        <f>G380</f>
        <v>2052</v>
      </c>
      <c r="H379" s="2">
        <f>H380</f>
        <v>304.3</v>
      </c>
    </row>
    <row r="380" spans="1:8" ht="40.75" x14ac:dyDescent="0.25">
      <c r="A380" s="44" t="s">
        <v>333</v>
      </c>
      <c r="B380" s="38" t="s">
        <v>4</v>
      </c>
      <c r="C380" s="13" t="s">
        <v>91</v>
      </c>
      <c r="D380" s="13" t="s">
        <v>12</v>
      </c>
      <c r="E380" s="13" t="s">
        <v>115</v>
      </c>
      <c r="F380" s="17"/>
      <c r="G380" s="97">
        <f>G381+G383</f>
        <v>2052</v>
      </c>
      <c r="H380" s="97">
        <f>H381+H383</f>
        <v>304.3</v>
      </c>
    </row>
    <row r="381" spans="1:8" ht="27.2" x14ac:dyDescent="0.25">
      <c r="A381" s="21" t="s">
        <v>31</v>
      </c>
      <c r="B381" s="17" t="s">
        <v>4</v>
      </c>
      <c r="C381" s="20" t="s">
        <v>91</v>
      </c>
      <c r="D381" s="20" t="s">
        <v>12</v>
      </c>
      <c r="E381" s="20" t="s">
        <v>115</v>
      </c>
      <c r="F381" s="20" t="s">
        <v>30</v>
      </c>
      <c r="G381" s="99">
        <f>G382</f>
        <v>1282</v>
      </c>
      <c r="H381" s="99">
        <f>H382</f>
        <v>154.30000000000001</v>
      </c>
    </row>
    <row r="382" spans="1:8" ht="27.2" x14ac:dyDescent="0.25">
      <c r="A382" s="21" t="s">
        <v>29</v>
      </c>
      <c r="B382" s="17" t="s">
        <v>4</v>
      </c>
      <c r="C382" s="20" t="s">
        <v>91</v>
      </c>
      <c r="D382" s="20" t="s">
        <v>12</v>
      </c>
      <c r="E382" s="20" t="s">
        <v>115</v>
      </c>
      <c r="F382" s="20" t="s">
        <v>25</v>
      </c>
      <c r="G382" s="99">
        <v>1282</v>
      </c>
      <c r="H382" s="99">
        <v>154.30000000000001</v>
      </c>
    </row>
    <row r="383" spans="1:8" ht="27.2" x14ac:dyDescent="0.25">
      <c r="A383" s="101" t="s">
        <v>40</v>
      </c>
      <c r="B383" s="17" t="s">
        <v>4</v>
      </c>
      <c r="C383" s="20" t="s">
        <v>91</v>
      </c>
      <c r="D383" s="20" t="s">
        <v>12</v>
      </c>
      <c r="E383" s="20" t="s">
        <v>115</v>
      </c>
      <c r="F383" s="20" t="s">
        <v>39</v>
      </c>
      <c r="G383" s="99">
        <f>G384</f>
        <v>770</v>
      </c>
      <c r="H383" s="99">
        <f>H384</f>
        <v>150</v>
      </c>
    </row>
    <row r="384" spans="1:8" x14ac:dyDescent="0.25">
      <c r="A384" s="21" t="s">
        <v>38</v>
      </c>
      <c r="B384" s="17" t="s">
        <v>4</v>
      </c>
      <c r="C384" s="20" t="s">
        <v>91</v>
      </c>
      <c r="D384" s="20" t="s">
        <v>12</v>
      </c>
      <c r="E384" s="20" t="s">
        <v>115</v>
      </c>
      <c r="F384" s="20" t="s">
        <v>36</v>
      </c>
      <c r="G384" s="99">
        <v>770</v>
      </c>
      <c r="H384" s="99">
        <v>150</v>
      </c>
    </row>
    <row r="385" spans="1:8" x14ac:dyDescent="0.25">
      <c r="A385" s="23" t="s">
        <v>114</v>
      </c>
      <c r="B385" s="22" t="s">
        <v>4</v>
      </c>
      <c r="C385" s="13" t="s">
        <v>91</v>
      </c>
      <c r="D385" s="13" t="s">
        <v>12</v>
      </c>
      <c r="E385" s="13" t="s">
        <v>113</v>
      </c>
      <c r="F385" s="13"/>
      <c r="G385" s="9">
        <f>G386+G398+G391+G410+G413+G416+G419+G405</f>
        <v>44153.100000000006</v>
      </c>
      <c r="H385" s="9">
        <f>H386+H398+H391+H410+H413+H416+H419+H405</f>
        <v>10322.400000000001</v>
      </c>
    </row>
    <row r="386" spans="1:8" x14ac:dyDescent="0.25">
      <c r="A386" s="23" t="s">
        <v>112</v>
      </c>
      <c r="B386" s="22" t="s">
        <v>4</v>
      </c>
      <c r="C386" s="13" t="s">
        <v>91</v>
      </c>
      <c r="D386" s="13" t="s">
        <v>12</v>
      </c>
      <c r="E386" s="13" t="s">
        <v>111</v>
      </c>
      <c r="F386" s="13"/>
      <c r="G386" s="9">
        <f>G389+G387</f>
        <v>1000</v>
      </c>
      <c r="H386" s="9">
        <f>H389+H387</f>
        <v>253</v>
      </c>
    </row>
    <row r="387" spans="1:8" ht="54.35" x14ac:dyDescent="0.25">
      <c r="A387" s="21" t="s">
        <v>101</v>
      </c>
      <c r="B387" s="18" t="s">
        <v>4</v>
      </c>
      <c r="C387" s="20" t="s">
        <v>91</v>
      </c>
      <c r="D387" s="20" t="s">
        <v>12</v>
      </c>
      <c r="E387" s="20" t="s">
        <v>111</v>
      </c>
      <c r="F387" s="20" t="s">
        <v>100</v>
      </c>
      <c r="G387" s="9">
        <f>G388</f>
        <v>0</v>
      </c>
      <c r="H387" s="9">
        <f>H388</f>
        <v>0</v>
      </c>
    </row>
    <row r="388" spans="1:8" x14ac:dyDescent="0.25">
      <c r="A388" s="21" t="s">
        <v>99</v>
      </c>
      <c r="B388" s="18" t="s">
        <v>4</v>
      </c>
      <c r="C388" s="20" t="s">
        <v>91</v>
      </c>
      <c r="D388" s="20" t="s">
        <v>12</v>
      </c>
      <c r="E388" s="20" t="s">
        <v>111</v>
      </c>
      <c r="F388" s="20" t="s">
        <v>98</v>
      </c>
      <c r="G388" s="9">
        <v>0</v>
      </c>
      <c r="H388" s="9">
        <v>0</v>
      </c>
    </row>
    <row r="389" spans="1:8" ht="27.2" x14ac:dyDescent="0.25">
      <c r="A389" s="26" t="s">
        <v>40</v>
      </c>
      <c r="B389" s="18" t="s">
        <v>4</v>
      </c>
      <c r="C389" s="20" t="s">
        <v>91</v>
      </c>
      <c r="D389" s="20" t="s">
        <v>12</v>
      </c>
      <c r="E389" s="20" t="s">
        <v>111</v>
      </c>
      <c r="F389" s="20" t="s">
        <v>39</v>
      </c>
      <c r="G389" s="5">
        <f>G390</f>
        <v>1000</v>
      </c>
      <c r="H389" s="5">
        <f>H390</f>
        <v>253</v>
      </c>
    </row>
    <row r="390" spans="1:8" x14ac:dyDescent="0.25">
      <c r="A390" s="21" t="s">
        <v>38</v>
      </c>
      <c r="B390" s="18" t="s">
        <v>4</v>
      </c>
      <c r="C390" s="20" t="s">
        <v>91</v>
      </c>
      <c r="D390" s="20" t="s">
        <v>12</v>
      </c>
      <c r="E390" s="20" t="s">
        <v>111</v>
      </c>
      <c r="F390" s="20" t="s">
        <v>36</v>
      </c>
      <c r="G390" s="5">
        <v>1000</v>
      </c>
      <c r="H390" s="5">
        <v>253</v>
      </c>
    </row>
    <row r="391" spans="1:8" x14ac:dyDescent="0.25">
      <c r="A391" s="23" t="s">
        <v>110</v>
      </c>
      <c r="B391" s="22" t="s">
        <v>4</v>
      </c>
      <c r="C391" s="13" t="s">
        <v>91</v>
      </c>
      <c r="D391" s="13" t="s">
        <v>12</v>
      </c>
      <c r="E391" s="13" t="s">
        <v>109</v>
      </c>
      <c r="F391" s="13"/>
      <c r="G391" s="9">
        <f>G392+G394+G396</f>
        <v>16270.1</v>
      </c>
      <c r="H391" s="9">
        <f>H392+H394+H396</f>
        <v>3795.7000000000003</v>
      </c>
    </row>
    <row r="392" spans="1:8" ht="54.35" x14ac:dyDescent="0.25">
      <c r="A392" s="21" t="s">
        <v>101</v>
      </c>
      <c r="B392" s="18" t="s">
        <v>4</v>
      </c>
      <c r="C392" s="20" t="s">
        <v>91</v>
      </c>
      <c r="D392" s="20" t="s">
        <v>12</v>
      </c>
      <c r="E392" s="20" t="s">
        <v>109</v>
      </c>
      <c r="F392" s="20" t="s">
        <v>100</v>
      </c>
      <c r="G392" s="5">
        <f>G393</f>
        <v>11557.9</v>
      </c>
      <c r="H392" s="5">
        <f>H393</f>
        <v>2669.9</v>
      </c>
    </row>
    <row r="393" spans="1:8" x14ac:dyDescent="0.25">
      <c r="A393" s="21" t="s">
        <v>99</v>
      </c>
      <c r="B393" s="18" t="s">
        <v>4</v>
      </c>
      <c r="C393" s="20" t="s">
        <v>91</v>
      </c>
      <c r="D393" s="20" t="s">
        <v>12</v>
      </c>
      <c r="E393" s="20" t="s">
        <v>109</v>
      </c>
      <c r="F393" s="20" t="s">
        <v>98</v>
      </c>
      <c r="G393" s="5">
        <v>11557.9</v>
      </c>
      <c r="H393" s="5">
        <v>2669.9</v>
      </c>
    </row>
    <row r="394" spans="1:8" ht="27.2" x14ac:dyDescent="0.25">
      <c r="A394" s="21" t="s">
        <v>31</v>
      </c>
      <c r="B394" s="18" t="s">
        <v>4</v>
      </c>
      <c r="C394" s="20" t="s">
        <v>91</v>
      </c>
      <c r="D394" s="20" t="s">
        <v>12</v>
      </c>
      <c r="E394" s="20" t="s">
        <v>109</v>
      </c>
      <c r="F394" s="20" t="s">
        <v>30</v>
      </c>
      <c r="G394" s="5">
        <f>G395</f>
        <v>4707.6000000000004</v>
      </c>
      <c r="H394" s="5">
        <f>H395</f>
        <v>1121.4000000000001</v>
      </c>
    </row>
    <row r="395" spans="1:8" ht="27.2" x14ac:dyDescent="0.25">
      <c r="A395" s="21" t="s">
        <v>29</v>
      </c>
      <c r="B395" s="18" t="s">
        <v>4</v>
      </c>
      <c r="C395" s="20" t="s">
        <v>91</v>
      </c>
      <c r="D395" s="20" t="s">
        <v>12</v>
      </c>
      <c r="E395" s="20" t="s">
        <v>109</v>
      </c>
      <c r="F395" s="20" t="s">
        <v>25</v>
      </c>
      <c r="G395" s="5">
        <v>4707.6000000000004</v>
      </c>
      <c r="H395" s="5">
        <v>1121.4000000000001</v>
      </c>
    </row>
    <row r="396" spans="1:8" x14ac:dyDescent="0.25">
      <c r="A396" s="21" t="s">
        <v>107</v>
      </c>
      <c r="B396" s="18" t="s">
        <v>4</v>
      </c>
      <c r="C396" s="20" t="s">
        <v>91</v>
      </c>
      <c r="D396" s="20" t="s">
        <v>12</v>
      </c>
      <c r="E396" s="20" t="s">
        <v>109</v>
      </c>
      <c r="F396" s="20" t="s">
        <v>106</v>
      </c>
      <c r="G396" s="5">
        <f>G397</f>
        <v>4.5999999999999996</v>
      </c>
      <c r="H396" s="5">
        <f>H397</f>
        <v>4.4000000000000004</v>
      </c>
    </row>
    <row r="397" spans="1:8" x14ac:dyDescent="0.25">
      <c r="A397" s="21" t="s">
        <v>105</v>
      </c>
      <c r="B397" s="18" t="s">
        <v>4</v>
      </c>
      <c r="C397" s="20" t="s">
        <v>91</v>
      </c>
      <c r="D397" s="20" t="s">
        <v>12</v>
      </c>
      <c r="E397" s="20" t="s">
        <v>109</v>
      </c>
      <c r="F397" s="20" t="s">
        <v>103</v>
      </c>
      <c r="G397" s="5">
        <v>4.5999999999999996</v>
      </c>
      <c r="H397" s="5">
        <v>4.4000000000000004</v>
      </c>
    </row>
    <row r="398" spans="1:8" x14ac:dyDescent="0.25">
      <c r="A398" s="23" t="s">
        <v>108</v>
      </c>
      <c r="B398" s="22" t="s">
        <v>4</v>
      </c>
      <c r="C398" s="13" t="s">
        <v>91</v>
      </c>
      <c r="D398" s="13" t="s">
        <v>12</v>
      </c>
      <c r="E398" s="13" t="s">
        <v>104</v>
      </c>
      <c r="F398" s="13"/>
      <c r="G398" s="9">
        <f>G399+G401+G403</f>
        <v>3128.2999999999997</v>
      </c>
      <c r="H398" s="9">
        <f>H399+H401+H403</f>
        <v>876.40000000000009</v>
      </c>
    </row>
    <row r="399" spans="1:8" ht="54.35" x14ac:dyDescent="0.25">
      <c r="A399" s="21" t="s">
        <v>101</v>
      </c>
      <c r="B399" s="18" t="s">
        <v>4</v>
      </c>
      <c r="C399" s="20" t="s">
        <v>91</v>
      </c>
      <c r="D399" s="20" t="s">
        <v>12</v>
      </c>
      <c r="E399" s="20" t="s">
        <v>104</v>
      </c>
      <c r="F399" s="20" t="s">
        <v>100</v>
      </c>
      <c r="G399" s="5">
        <f>G400</f>
        <v>2529.1999999999998</v>
      </c>
      <c r="H399" s="5">
        <f>H400</f>
        <v>707.1</v>
      </c>
    </row>
    <row r="400" spans="1:8" x14ac:dyDescent="0.25">
      <c r="A400" s="21" t="s">
        <v>99</v>
      </c>
      <c r="B400" s="18" t="s">
        <v>4</v>
      </c>
      <c r="C400" s="20" t="s">
        <v>91</v>
      </c>
      <c r="D400" s="20" t="s">
        <v>12</v>
      </c>
      <c r="E400" s="20" t="s">
        <v>104</v>
      </c>
      <c r="F400" s="20" t="s">
        <v>98</v>
      </c>
      <c r="G400" s="5">
        <v>2529.1999999999998</v>
      </c>
      <c r="H400" s="5">
        <v>707.1</v>
      </c>
    </row>
    <row r="401" spans="1:8" ht="27.2" x14ac:dyDescent="0.25">
      <c r="A401" s="21" t="s">
        <v>31</v>
      </c>
      <c r="B401" s="18" t="s">
        <v>4</v>
      </c>
      <c r="C401" s="20" t="s">
        <v>91</v>
      </c>
      <c r="D401" s="20" t="s">
        <v>12</v>
      </c>
      <c r="E401" s="20" t="s">
        <v>104</v>
      </c>
      <c r="F401" s="20" t="s">
        <v>30</v>
      </c>
      <c r="G401" s="5">
        <f>G402</f>
        <v>595.70000000000005</v>
      </c>
      <c r="H401" s="5">
        <f>H402</f>
        <v>169.3</v>
      </c>
    </row>
    <row r="402" spans="1:8" ht="15.8" customHeight="1" x14ac:dyDescent="0.25">
      <c r="A402" s="21" t="s">
        <v>29</v>
      </c>
      <c r="B402" s="18" t="s">
        <v>4</v>
      </c>
      <c r="C402" s="20" t="s">
        <v>91</v>
      </c>
      <c r="D402" s="20" t="s">
        <v>12</v>
      </c>
      <c r="E402" s="20" t="s">
        <v>104</v>
      </c>
      <c r="F402" s="20" t="s">
        <v>25</v>
      </c>
      <c r="G402" s="5">
        <v>595.70000000000005</v>
      </c>
      <c r="H402" s="5">
        <v>169.3</v>
      </c>
    </row>
    <row r="403" spans="1:8" ht="15.8" customHeight="1" x14ac:dyDescent="0.25">
      <c r="A403" s="21" t="s">
        <v>107</v>
      </c>
      <c r="B403" s="18" t="s">
        <v>4</v>
      </c>
      <c r="C403" s="20" t="s">
        <v>91</v>
      </c>
      <c r="D403" s="20" t="s">
        <v>12</v>
      </c>
      <c r="E403" s="20" t="s">
        <v>104</v>
      </c>
      <c r="F403" s="20" t="s">
        <v>106</v>
      </c>
      <c r="G403" s="5">
        <f>G404</f>
        <v>3.4</v>
      </c>
      <c r="H403" s="5">
        <f>H404</f>
        <v>0</v>
      </c>
    </row>
    <row r="404" spans="1:8" ht="15.8" customHeight="1" x14ac:dyDescent="0.25">
      <c r="A404" s="21" t="s">
        <v>105</v>
      </c>
      <c r="B404" s="18" t="s">
        <v>4</v>
      </c>
      <c r="C404" s="20" t="s">
        <v>91</v>
      </c>
      <c r="D404" s="20" t="s">
        <v>12</v>
      </c>
      <c r="E404" s="20" t="s">
        <v>104</v>
      </c>
      <c r="F404" s="20" t="s">
        <v>103</v>
      </c>
      <c r="G404" s="5">
        <v>3.4</v>
      </c>
      <c r="H404" s="5">
        <v>0</v>
      </c>
    </row>
    <row r="405" spans="1:8" ht="15.8" customHeight="1" x14ac:dyDescent="0.25">
      <c r="A405" s="23" t="s">
        <v>102</v>
      </c>
      <c r="B405" s="18" t="s">
        <v>4</v>
      </c>
      <c r="C405" s="13" t="s">
        <v>91</v>
      </c>
      <c r="D405" s="13" t="s">
        <v>12</v>
      </c>
      <c r="E405" s="13" t="s">
        <v>97</v>
      </c>
      <c r="F405" s="13"/>
      <c r="G405" s="9">
        <f>G406+G408</f>
        <v>23052.1</v>
      </c>
      <c r="H405" s="9">
        <f>H406+H408</f>
        <v>5397.3</v>
      </c>
    </row>
    <row r="406" spans="1:8" ht="15.8" customHeight="1" x14ac:dyDescent="0.25">
      <c r="A406" s="21" t="s">
        <v>101</v>
      </c>
      <c r="B406" s="18" t="s">
        <v>4</v>
      </c>
      <c r="C406" s="20" t="s">
        <v>91</v>
      </c>
      <c r="D406" s="20" t="s">
        <v>12</v>
      </c>
      <c r="E406" s="20" t="s">
        <v>97</v>
      </c>
      <c r="F406" s="20" t="s">
        <v>100</v>
      </c>
      <c r="G406" s="5">
        <f>G407</f>
        <v>2700.5</v>
      </c>
      <c r="H406" s="5">
        <f>H407</f>
        <v>35.299999999999997</v>
      </c>
    </row>
    <row r="407" spans="1:8" ht="15.8" customHeight="1" x14ac:dyDescent="0.25">
      <c r="A407" s="21" t="s">
        <v>99</v>
      </c>
      <c r="B407" s="18" t="s">
        <v>4</v>
      </c>
      <c r="C407" s="20" t="s">
        <v>91</v>
      </c>
      <c r="D407" s="20" t="s">
        <v>12</v>
      </c>
      <c r="E407" s="20" t="s">
        <v>97</v>
      </c>
      <c r="F407" s="20" t="s">
        <v>98</v>
      </c>
      <c r="G407" s="5">
        <v>2700.5</v>
      </c>
      <c r="H407" s="5">
        <v>35.299999999999997</v>
      </c>
    </row>
    <row r="408" spans="1:8" ht="48.1" customHeight="1" x14ac:dyDescent="0.25">
      <c r="A408" s="26" t="s">
        <v>40</v>
      </c>
      <c r="B408" s="18" t="s">
        <v>4</v>
      </c>
      <c r="C408" s="20" t="s">
        <v>91</v>
      </c>
      <c r="D408" s="20" t="s">
        <v>12</v>
      </c>
      <c r="E408" s="20" t="s">
        <v>97</v>
      </c>
      <c r="F408" s="20" t="s">
        <v>39</v>
      </c>
      <c r="G408" s="5">
        <f>G409</f>
        <v>20351.599999999999</v>
      </c>
      <c r="H408" s="5">
        <f>H409</f>
        <v>5362</v>
      </c>
    </row>
    <row r="409" spans="1:8" x14ac:dyDescent="0.25">
      <c r="A409" s="21" t="s">
        <v>38</v>
      </c>
      <c r="B409" s="18" t="s">
        <v>4</v>
      </c>
      <c r="C409" s="20" t="s">
        <v>91</v>
      </c>
      <c r="D409" s="20" t="s">
        <v>12</v>
      </c>
      <c r="E409" s="20" t="s">
        <v>97</v>
      </c>
      <c r="F409" s="20" t="s">
        <v>36</v>
      </c>
      <c r="G409" s="5">
        <v>20351.599999999999</v>
      </c>
      <c r="H409" s="5">
        <v>5362</v>
      </c>
    </row>
    <row r="410" spans="1:8" ht="81.55" x14ac:dyDescent="0.25">
      <c r="A410" s="23" t="s">
        <v>343</v>
      </c>
      <c r="B410" s="18" t="s">
        <v>4</v>
      </c>
      <c r="C410" s="13" t="s">
        <v>91</v>
      </c>
      <c r="D410" s="13" t="s">
        <v>12</v>
      </c>
      <c r="E410" s="13" t="s">
        <v>344</v>
      </c>
      <c r="F410" s="13"/>
      <c r="G410" s="5">
        <f>G411</f>
        <v>642.9</v>
      </c>
      <c r="H410" s="5">
        <f>H411</f>
        <v>0</v>
      </c>
    </row>
    <row r="411" spans="1:8" ht="27.2" x14ac:dyDescent="0.25">
      <c r="A411" s="21" t="s">
        <v>31</v>
      </c>
      <c r="B411" s="18" t="s">
        <v>4</v>
      </c>
      <c r="C411" s="20" t="s">
        <v>91</v>
      </c>
      <c r="D411" s="20" t="s">
        <v>12</v>
      </c>
      <c r="E411" s="20" t="s">
        <v>344</v>
      </c>
      <c r="F411" s="20" t="s">
        <v>30</v>
      </c>
      <c r="G411" s="5">
        <f>G412</f>
        <v>642.9</v>
      </c>
      <c r="H411" s="5">
        <f>H412</f>
        <v>0</v>
      </c>
    </row>
    <row r="412" spans="1:8" ht="27.2" x14ac:dyDescent="0.25">
      <c r="A412" s="21" t="s">
        <v>29</v>
      </c>
      <c r="B412" s="18" t="s">
        <v>4</v>
      </c>
      <c r="C412" s="20" t="s">
        <v>91</v>
      </c>
      <c r="D412" s="20" t="s">
        <v>12</v>
      </c>
      <c r="E412" s="20" t="s">
        <v>344</v>
      </c>
      <c r="F412" s="20" t="s">
        <v>25</v>
      </c>
      <c r="G412" s="5">
        <v>642.9</v>
      </c>
      <c r="H412" s="5">
        <v>0</v>
      </c>
    </row>
    <row r="413" spans="1:8" ht="67.95" x14ac:dyDescent="0.25">
      <c r="A413" s="23" t="s">
        <v>345</v>
      </c>
      <c r="B413" s="18" t="s">
        <v>4</v>
      </c>
      <c r="C413" s="13" t="s">
        <v>91</v>
      </c>
      <c r="D413" s="13" t="s">
        <v>12</v>
      </c>
      <c r="E413" s="13" t="s">
        <v>346</v>
      </c>
      <c r="F413" s="13"/>
      <c r="G413" s="5">
        <f>G414</f>
        <v>33.9</v>
      </c>
      <c r="H413" s="5">
        <f>H414</f>
        <v>0</v>
      </c>
    </row>
    <row r="414" spans="1:8" ht="27.2" x14ac:dyDescent="0.25">
      <c r="A414" s="21" t="s">
        <v>31</v>
      </c>
      <c r="B414" s="18" t="s">
        <v>4</v>
      </c>
      <c r="C414" s="20" t="s">
        <v>91</v>
      </c>
      <c r="D414" s="20" t="s">
        <v>12</v>
      </c>
      <c r="E414" s="20" t="s">
        <v>346</v>
      </c>
      <c r="F414" s="20" t="s">
        <v>30</v>
      </c>
      <c r="G414" s="5">
        <f>G415</f>
        <v>33.9</v>
      </c>
      <c r="H414" s="5">
        <f>H415</f>
        <v>0</v>
      </c>
    </row>
    <row r="415" spans="1:8" ht="27.2" x14ac:dyDescent="0.25">
      <c r="A415" s="21" t="s">
        <v>29</v>
      </c>
      <c r="B415" s="18" t="s">
        <v>4</v>
      </c>
      <c r="C415" s="20" t="s">
        <v>91</v>
      </c>
      <c r="D415" s="20" t="s">
        <v>12</v>
      </c>
      <c r="E415" s="20" t="s">
        <v>346</v>
      </c>
      <c r="F415" s="20" t="s">
        <v>25</v>
      </c>
      <c r="G415" s="5">
        <v>33.9</v>
      </c>
      <c r="H415" s="5">
        <v>0</v>
      </c>
    </row>
    <row r="416" spans="1:8" ht="67.95" x14ac:dyDescent="0.25">
      <c r="A416" s="43" t="s">
        <v>347</v>
      </c>
      <c r="B416" s="18" t="s">
        <v>4</v>
      </c>
      <c r="C416" s="13" t="s">
        <v>91</v>
      </c>
      <c r="D416" s="13" t="s">
        <v>12</v>
      </c>
      <c r="E416" s="13" t="s">
        <v>92</v>
      </c>
      <c r="F416" s="34"/>
      <c r="G416" s="5">
        <f>G417</f>
        <v>24.5</v>
      </c>
      <c r="H416" s="5">
        <f>H417</f>
        <v>0</v>
      </c>
    </row>
    <row r="417" spans="1:8" ht="27.2" x14ac:dyDescent="0.25">
      <c r="A417" s="21" t="s">
        <v>31</v>
      </c>
      <c r="B417" s="18" t="s">
        <v>4</v>
      </c>
      <c r="C417" s="20" t="s">
        <v>91</v>
      </c>
      <c r="D417" s="20" t="s">
        <v>12</v>
      </c>
      <c r="E417" s="20" t="s">
        <v>92</v>
      </c>
      <c r="F417" s="20" t="s">
        <v>30</v>
      </c>
      <c r="G417" s="5">
        <f>G418</f>
        <v>24.5</v>
      </c>
      <c r="H417" s="5">
        <f>H418</f>
        <v>0</v>
      </c>
    </row>
    <row r="418" spans="1:8" ht="27.2" x14ac:dyDescent="0.25">
      <c r="A418" s="21" t="s">
        <v>29</v>
      </c>
      <c r="B418" s="18" t="s">
        <v>4</v>
      </c>
      <c r="C418" s="20" t="s">
        <v>91</v>
      </c>
      <c r="D418" s="20" t="s">
        <v>12</v>
      </c>
      <c r="E418" s="20" t="s">
        <v>92</v>
      </c>
      <c r="F418" s="20" t="s">
        <v>25</v>
      </c>
      <c r="G418" s="5">
        <v>24.5</v>
      </c>
      <c r="H418" s="5">
        <v>0</v>
      </c>
    </row>
    <row r="419" spans="1:8" ht="67.95" x14ac:dyDescent="0.25">
      <c r="A419" s="23" t="s">
        <v>348</v>
      </c>
      <c r="B419" s="18" t="s">
        <v>4</v>
      </c>
      <c r="C419" s="13" t="s">
        <v>91</v>
      </c>
      <c r="D419" s="13" t="s">
        <v>12</v>
      </c>
      <c r="E419" s="13" t="s">
        <v>349</v>
      </c>
      <c r="F419" s="34"/>
      <c r="G419" s="5">
        <f>G420</f>
        <v>1.3</v>
      </c>
      <c r="H419" s="5">
        <f>H420</f>
        <v>0</v>
      </c>
    </row>
    <row r="420" spans="1:8" ht="27.2" x14ac:dyDescent="0.25">
      <c r="A420" s="21" t="s">
        <v>31</v>
      </c>
      <c r="B420" s="18" t="s">
        <v>4</v>
      </c>
      <c r="C420" s="20" t="s">
        <v>91</v>
      </c>
      <c r="D420" s="20" t="s">
        <v>12</v>
      </c>
      <c r="E420" s="20" t="s">
        <v>349</v>
      </c>
      <c r="F420" s="20" t="s">
        <v>30</v>
      </c>
      <c r="G420" s="5">
        <f>G421</f>
        <v>1.3</v>
      </c>
      <c r="H420" s="5">
        <f>H421</f>
        <v>0</v>
      </c>
    </row>
    <row r="421" spans="1:8" ht="27.2" x14ac:dyDescent="0.25">
      <c r="A421" s="21" t="s">
        <v>29</v>
      </c>
      <c r="B421" s="18" t="s">
        <v>4</v>
      </c>
      <c r="C421" s="20" t="s">
        <v>91</v>
      </c>
      <c r="D421" s="20" t="s">
        <v>12</v>
      </c>
      <c r="E421" s="20" t="s">
        <v>349</v>
      </c>
      <c r="F421" s="20" t="s">
        <v>25</v>
      </c>
      <c r="G421" s="5">
        <v>1.3</v>
      </c>
      <c r="H421" s="5">
        <v>0</v>
      </c>
    </row>
    <row r="422" spans="1:8" ht="22.45" customHeight="1" x14ac:dyDescent="0.25">
      <c r="A422" s="19" t="s">
        <v>90</v>
      </c>
      <c r="B422" s="18" t="s">
        <v>4</v>
      </c>
      <c r="C422" s="17">
        <v>10</v>
      </c>
      <c r="D422" s="17"/>
      <c r="E422" s="17"/>
      <c r="F422" s="17"/>
      <c r="G422" s="2">
        <f>G428+G436+G445+G457+G423</f>
        <v>86702.6</v>
      </c>
      <c r="H422" s="2">
        <f>H428+H436+H445+H457+H423</f>
        <v>20229.3</v>
      </c>
    </row>
    <row r="423" spans="1:8" x14ac:dyDescent="0.25">
      <c r="A423" s="16" t="s">
        <v>89</v>
      </c>
      <c r="B423" s="7" t="s">
        <v>4</v>
      </c>
      <c r="C423" s="15" t="s">
        <v>52</v>
      </c>
      <c r="D423" s="15" t="s">
        <v>12</v>
      </c>
      <c r="E423" s="15"/>
      <c r="F423" s="15"/>
      <c r="G423" s="2">
        <f t="shared" ref="G423:H426" si="18">G424</f>
        <v>1142.5999999999999</v>
      </c>
      <c r="H423" s="2">
        <f t="shared" si="18"/>
        <v>298.89999999999998</v>
      </c>
    </row>
    <row r="424" spans="1:8" x14ac:dyDescent="0.25">
      <c r="A424" s="14" t="s">
        <v>8</v>
      </c>
      <c r="B424" s="22" t="s">
        <v>4</v>
      </c>
      <c r="C424" s="13" t="s">
        <v>52</v>
      </c>
      <c r="D424" s="13" t="s">
        <v>12</v>
      </c>
      <c r="E424" s="29" t="s">
        <v>7</v>
      </c>
      <c r="F424" s="15"/>
      <c r="G424" s="97">
        <f t="shared" si="18"/>
        <v>1142.5999999999999</v>
      </c>
      <c r="H424" s="97">
        <f t="shared" si="18"/>
        <v>298.89999999999998</v>
      </c>
    </row>
    <row r="425" spans="1:8" x14ac:dyDescent="0.25">
      <c r="A425" s="8" t="s">
        <v>88</v>
      </c>
      <c r="B425" s="7" t="s">
        <v>4</v>
      </c>
      <c r="C425" s="6" t="s">
        <v>52</v>
      </c>
      <c r="D425" s="6" t="s">
        <v>12</v>
      </c>
      <c r="E425" s="28" t="s">
        <v>86</v>
      </c>
      <c r="F425" s="6"/>
      <c r="G425" s="99">
        <f t="shared" si="18"/>
        <v>1142.5999999999999</v>
      </c>
      <c r="H425" s="99">
        <f t="shared" si="18"/>
        <v>298.89999999999998</v>
      </c>
    </row>
    <row r="426" spans="1:8" ht="17.350000000000001" customHeight="1" x14ac:dyDescent="0.25">
      <c r="A426" s="21" t="s">
        <v>65</v>
      </c>
      <c r="B426" s="7" t="s">
        <v>4</v>
      </c>
      <c r="C426" s="6" t="s">
        <v>52</v>
      </c>
      <c r="D426" s="6" t="s">
        <v>12</v>
      </c>
      <c r="E426" s="28" t="s">
        <v>86</v>
      </c>
      <c r="F426" s="6" t="s">
        <v>64</v>
      </c>
      <c r="G426" s="99">
        <f t="shared" si="18"/>
        <v>1142.5999999999999</v>
      </c>
      <c r="H426" s="99">
        <f t="shared" si="18"/>
        <v>298.89999999999998</v>
      </c>
    </row>
    <row r="427" spans="1:8" ht="17.850000000000001" customHeight="1" x14ac:dyDescent="0.25">
      <c r="A427" s="21" t="s">
        <v>87</v>
      </c>
      <c r="B427" s="7" t="s">
        <v>4</v>
      </c>
      <c r="C427" s="6" t="s">
        <v>52</v>
      </c>
      <c r="D427" s="6" t="s">
        <v>12</v>
      </c>
      <c r="E427" s="28" t="s">
        <v>86</v>
      </c>
      <c r="F427" s="6" t="s">
        <v>85</v>
      </c>
      <c r="G427" s="99">
        <v>1142.5999999999999</v>
      </c>
      <c r="H427" s="99">
        <v>298.89999999999998</v>
      </c>
    </row>
    <row r="428" spans="1:8" ht="17.850000000000001" customHeight="1" x14ac:dyDescent="0.25">
      <c r="A428" s="42" t="s">
        <v>84</v>
      </c>
      <c r="B428" s="18" t="s">
        <v>4</v>
      </c>
      <c r="C428" s="41">
        <v>10</v>
      </c>
      <c r="D428" s="41" t="s">
        <v>27</v>
      </c>
      <c r="E428" s="41"/>
      <c r="F428" s="41"/>
      <c r="G428" s="2">
        <f>G429</f>
        <v>44121.599999999999</v>
      </c>
      <c r="H428" s="2">
        <f>H429</f>
        <v>10957.1</v>
      </c>
    </row>
    <row r="429" spans="1:8" ht="15.8" customHeight="1" x14ac:dyDescent="0.25">
      <c r="A429" s="12" t="s">
        <v>8</v>
      </c>
      <c r="B429" s="22" t="s">
        <v>4</v>
      </c>
      <c r="C429" s="13" t="s">
        <v>52</v>
      </c>
      <c r="D429" s="13" t="s">
        <v>27</v>
      </c>
      <c r="E429" s="13" t="s">
        <v>7</v>
      </c>
      <c r="F429" s="41"/>
      <c r="G429" s="2">
        <f>G430+G433</f>
        <v>44121.599999999999</v>
      </c>
      <c r="H429" s="2">
        <f>H430+H433</f>
        <v>10957.1</v>
      </c>
    </row>
    <row r="430" spans="1:8" ht="48.25" customHeight="1" x14ac:dyDescent="0.25">
      <c r="A430" s="23" t="s">
        <v>83</v>
      </c>
      <c r="B430" s="22" t="s">
        <v>4</v>
      </c>
      <c r="C430" s="13" t="s">
        <v>52</v>
      </c>
      <c r="D430" s="13" t="s">
        <v>27</v>
      </c>
      <c r="E430" s="13" t="s">
        <v>82</v>
      </c>
      <c r="F430" s="25"/>
      <c r="G430" s="9">
        <f>G431</f>
        <v>43121.599999999999</v>
      </c>
      <c r="H430" s="9">
        <f>H431</f>
        <v>10708.1</v>
      </c>
    </row>
    <row r="431" spans="1:8" ht="29.9" customHeight="1" x14ac:dyDescent="0.25">
      <c r="A431" s="26" t="s">
        <v>40</v>
      </c>
      <c r="B431" s="18" t="s">
        <v>4</v>
      </c>
      <c r="C431" s="24">
        <v>10</v>
      </c>
      <c r="D431" s="24" t="s">
        <v>27</v>
      </c>
      <c r="E431" s="20" t="s">
        <v>82</v>
      </c>
      <c r="F431" s="24" t="s">
        <v>39</v>
      </c>
      <c r="G431" s="5">
        <f>G432</f>
        <v>43121.599999999999</v>
      </c>
      <c r="H431" s="5">
        <f>H432</f>
        <v>10708.1</v>
      </c>
    </row>
    <row r="432" spans="1:8" ht="17.7" customHeight="1" x14ac:dyDescent="0.25">
      <c r="A432" s="39" t="s">
        <v>80</v>
      </c>
      <c r="B432" s="18" t="s">
        <v>4</v>
      </c>
      <c r="C432" s="24">
        <v>10</v>
      </c>
      <c r="D432" s="24" t="s">
        <v>27</v>
      </c>
      <c r="E432" s="20" t="s">
        <v>82</v>
      </c>
      <c r="F432" s="24" t="s">
        <v>78</v>
      </c>
      <c r="G432" s="5">
        <v>43121.599999999999</v>
      </c>
      <c r="H432" s="5">
        <v>10708.1</v>
      </c>
    </row>
    <row r="433" spans="1:8" ht="27" customHeight="1" x14ac:dyDescent="0.25">
      <c r="A433" s="40" t="s">
        <v>81</v>
      </c>
      <c r="B433" s="38" t="s">
        <v>4</v>
      </c>
      <c r="C433" s="25">
        <v>10</v>
      </c>
      <c r="D433" s="25" t="s">
        <v>27</v>
      </c>
      <c r="E433" s="13" t="s">
        <v>79</v>
      </c>
      <c r="F433" s="25"/>
      <c r="G433" s="9">
        <f>G434</f>
        <v>1000</v>
      </c>
      <c r="H433" s="9">
        <f>H434</f>
        <v>249</v>
      </c>
    </row>
    <row r="434" spans="1:8" ht="27.2" customHeight="1" x14ac:dyDescent="0.25">
      <c r="A434" s="26" t="s">
        <v>40</v>
      </c>
      <c r="B434" s="17" t="s">
        <v>4</v>
      </c>
      <c r="C434" s="24">
        <v>10</v>
      </c>
      <c r="D434" s="24" t="s">
        <v>27</v>
      </c>
      <c r="E434" s="20" t="s">
        <v>79</v>
      </c>
      <c r="F434" s="24" t="s">
        <v>39</v>
      </c>
      <c r="G434" s="5">
        <f>G435</f>
        <v>1000</v>
      </c>
      <c r="H434" s="5">
        <f>H435</f>
        <v>249</v>
      </c>
    </row>
    <row r="435" spans="1:8" ht="16.5" customHeight="1" x14ac:dyDescent="0.25">
      <c r="A435" s="39" t="s">
        <v>80</v>
      </c>
      <c r="B435" s="17" t="s">
        <v>4</v>
      </c>
      <c r="C435" s="24">
        <v>10</v>
      </c>
      <c r="D435" s="24" t="s">
        <v>27</v>
      </c>
      <c r="E435" s="20" t="s">
        <v>79</v>
      </c>
      <c r="F435" s="24" t="s">
        <v>78</v>
      </c>
      <c r="G435" s="5">
        <v>1000</v>
      </c>
      <c r="H435" s="5">
        <v>249</v>
      </c>
    </row>
    <row r="436" spans="1:8" ht="18.350000000000001" customHeight="1" x14ac:dyDescent="0.25">
      <c r="A436" s="19" t="s">
        <v>77</v>
      </c>
      <c r="B436" s="18" t="s">
        <v>4</v>
      </c>
      <c r="C436" s="17">
        <v>10</v>
      </c>
      <c r="D436" s="17" t="s">
        <v>2</v>
      </c>
      <c r="E436" s="17"/>
      <c r="F436" s="17"/>
      <c r="G436" s="2">
        <f>G437+G441</f>
        <v>2052.6</v>
      </c>
      <c r="H436" s="2">
        <f>H437+H441</f>
        <v>0</v>
      </c>
    </row>
    <row r="437" spans="1:8" ht="27.2" x14ac:dyDescent="0.25">
      <c r="A437" s="23" t="s">
        <v>76</v>
      </c>
      <c r="B437" s="38" t="s">
        <v>4</v>
      </c>
      <c r="C437" s="13" t="s">
        <v>52</v>
      </c>
      <c r="D437" s="13" t="s">
        <v>74</v>
      </c>
      <c r="E437" s="13" t="s">
        <v>350</v>
      </c>
      <c r="F437" s="13"/>
      <c r="G437" s="9">
        <f t="shared" ref="G437:H439" si="19">G438</f>
        <v>117</v>
      </c>
      <c r="H437" s="9">
        <f t="shared" si="19"/>
        <v>0</v>
      </c>
    </row>
    <row r="438" spans="1:8" ht="38.75" customHeight="1" x14ac:dyDescent="0.25">
      <c r="A438" s="23" t="s">
        <v>351</v>
      </c>
      <c r="B438" s="38" t="s">
        <v>4</v>
      </c>
      <c r="C438" s="13" t="s">
        <v>52</v>
      </c>
      <c r="D438" s="13" t="s">
        <v>74</v>
      </c>
      <c r="E438" s="13" t="s">
        <v>75</v>
      </c>
      <c r="F438" s="13"/>
      <c r="G438" s="9">
        <f t="shared" si="19"/>
        <v>117</v>
      </c>
      <c r="H438" s="9">
        <f t="shared" si="19"/>
        <v>0</v>
      </c>
    </row>
    <row r="439" spans="1:8" x14ac:dyDescent="0.25">
      <c r="A439" s="21" t="s">
        <v>65</v>
      </c>
      <c r="B439" s="17" t="s">
        <v>4</v>
      </c>
      <c r="C439" s="20" t="s">
        <v>52</v>
      </c>
      <c r="D439" s="20" t="s">
        <v>74</v>
      </c>
      <c r="E439" s="20" t="s">
        <v>75</v>
      </c>
      <c r="F439" s="32" t="s">
        <v>64</v>
      </c>
      <c r="G439" s="5">
        <f t="shared" si="19"/>
        <v>117</v>
      </c>
      <c r="H439" s="5">
        <f t="shared" si="19"/>
        <v>0</v>
      </c>
    </row>
    <row r="440" spans="1:8" ht="27.2" x14ac:dyDescent="0.25">
      <c r="A440" s="8" t="s">
        <v>63</v>
      </c>
      <c r="B440" s="17" t="s">
        <v>4</v>
      </c>
      <c r="C440" s="20" t="s">
        <v>52</v>
      </c>
      <c r="D440" s="20" t="s">
        <v>74</v>
      </c>
      <c r="E440" s="20" t="s">
        <v>75</v>
      </c>
      <c r="F440" s="32" t="s">
        <v>60</v>
      </c>
      <c r="G440" s="5">
        <v>117</v>
      </c>
      <c r="H440" s="5">
        <v>0</v>
      </c>
    </row>
    <row r="441" spans="1:8" x14ac:dyDescent="0.25">
      <c r="A441" s="12" t="s">
        <v>8</v>
      </c>
      <c r="B441" s="37" t="s">
        <v>4</v>
      </c>
      <c r="C441" s="36" t="s">
        <v>52</v>
      </c>
      <c r="D441" s="36" t="s">
        <v>74</v>
      </c>
      <c r="E441" s="36" t="s">
        <v>7</v>
      </c>
      <c r="F441" s="32"/>
      <c r="G441" s="5">
        <f t="shared" ref="G441:H443" si="20">G442</f>
        <v>1935.6</v>
      </c>
      <c r="H441" s="5">
        <f t="shared" si="20"/>
        <v>0</v>
      </c>
    </row>
    <row r="442" spans="1:8" ht="40.75" x14ac:dyDescent="0.25">
      <c r="A442" s="23" t="s">
        <v>352</v>
      </c>
      <c r="B442" s="11" t="s">
        <v>4</v>
      </c>
      <c r="C442" s="13" t="s">
        <v>52</v>
      </c>
      <c r="D442" s="13" t="s">
        <v>2</v>
      </c>
      <c r="E442" s="10" t="s">
        <v>353</v>
      </c>
      <c r="F442" s="33"/>
      <c r="G442" s="9">
        <f t="shared" si="20"/>
        <v>1935.6</v>
      </c>
      <c r="H442" s="9">
        <f t="shared" si="20"/>
        <v>0</v>
      </c>
    </row>
    <row r="443" spans="1:8" x14ac:dyDescent="0.25">
      <c r="A443" s="27" t="s">
        <v>65</v>
      </c>
      <c r="B443" s="7" t="s">
        <v>4</v>
      </c>
      <c r="C443" s="20" t="s">
        <v>52</v>
      </c>
      <c r="D443" s="20" t="s">
        <v>2</v>
      </c>
      <c r="E443" s="6" t="s">
        <v>353</v>
      </c>
      <c r="F443" s="32" t="s">
        <v>64</v>
      </c>
      <c r="G443" s="5">
        <f t="shared" si="20"/>
        <v>1935.6</v>
      </c>
      <c r="H443" s="5">
        <f t="shared" si="20"/>
        <v>0</v>
      </c>
    </row>
    <row r="444" spans="1:8" ht="27.2" x14ac:dyDescent="0.25">
      <c r="A444" s="8" t="s">
        <v>63</v>
      </c>
      <c r="B444" s="7" t="s">
        <v>4</v>
      </c>
      <c r="C444" s="20" t="s">
        <v>52</v>
      </c>
      <c r="D444" s="20" t="s">
        <v>2</v>
      </c>
      <c r="E444" s="6" t="s">
        <v>353</v>
      </c>
      <c r="F444" s="32" t="s">
        <v>60</v>
      </c>
      <c r="G444" s="5">
        <v>1935.6</v>
      </c>
      <c r="H444" s="5">
        <v>0</v>
      </c>
    </row>
    <row r="445" spans="1:8" x14ac:dyDescent="0.25">
      <c r="A445" s="19" t="s">
        <v>73</v>
      </c>
      <c r="B445" s="18" t="s">
        <v>4</v>
      </c>
      <c r="C445" s="17">
        <v>10</v>
      </c>
      <c r="D445" s="17" t="s">
        <v>62</v>
      </c>
      <c r="E445" s="17"/>
      <c r="F445" s="17"/>
      <c r="G445" s="2">
        <f>G446</f>
        <v>37343.699999999997</v>
      </c>
      <c r="H445" s="2">
        <f>H446</f>
        <v>8560.5</v>
      </c>
    </row>
    <row r="446" spans="1:8" x14ac:dyDescent="0.25">
      <c r="A446" s="12" t="s">
        <v>8</v>
      </c>
      <c r="B446" s="22" t="s">
        <v>4</v>
      </c>
      <c r="C446" s="13" t="s">
        <v>52</v>
      </c>
      <c r="D446" s="13" t="s">
        <v>62</v>
      </c>
      <c r="E446" s="13" t="s">
        <v>7</v>
      </c>
      <c r="F446" s="17"/>
      <c r="G446" s="5">
        <f>G447</f>
        <v>37343.699999999997</v>
      </c>
      <c r="H446" s="5">
        <f>H447</f>
        <v>8560.5</v>
      </c>
    </row>
    <row r="447" spans="1:8" ht="40.75" x14ac:dyDescent="0.25">
      <c r="A447" s="23" t="s">
        <v>72</v>
      </c>
      <c r="B447" s="22" t="s">
        <v>4</v>
      </c>
      <c r="C447" s="13" t="s">
        <v>52</v>
      </c>
      <c r="D447" s="13" t="s">
        <v>62</v>
      </c>
      <c r="E447" s="13" t="s">
        <v>71</v>
      </c>
      <c r="F447" s="20"/>
      <c r="G447" s="5">
        <f>G448+G451+G454</f>
        <v>37343.699999999997</v>
      </c>
      <c r="H447" s="5">
        <f>H448+H451+H454</f>
        <v>8560.5</v>
      </c>
    </row>
    <row r="448" spans="1:8" ht="27.2" x14ac:dyDescent="0.25">
      <c r="A448" s="31" t="s">
        <v>70</v>
      </c>
      <c r="B448" s="22" t="s">
        <v>4</v>
      </c>
      <c r="C448" s="25" t="s">
        <v>52</v>
      </c>
      <c r="D448" s="25" t="s">
        <v>62</v>
      </c>
      <c r="E448" s="13" t="s">
        <v>69</v>
      </c>
      <c r="F448" s="25"/>
      <c r="G448" s="9">
        <f>G449</f>
        <v>10309.700000000001</v>
      </c>
      <c r="H448" s="9">
        <f>H449</f>
        <v>2097.8000000000002</v>
      </c>
    </row>
    <row r="449" spans="1:8" x14ac:dyDescent="0.25">
      <c r="A449" s="21" t="s">
        <v>65</v>
      </c>
      <c r="B449" s="18" t="s">
        <v>4</v>
      </c>
      <c r="C449" s="24" t="s">
        <v>52</v>
      </c>
      <c r="D449" s="24" t="s">
        <v>62</v>
      </c>
      <c r="E449" s="20" t="s">
        <v>354</v>
      </c>
      <c r="F449" s="24" t="s">
        <v>64</v>
      </c>
      <c r="G449" s="5">
        <f>G450</f>
        <v>10309.700000000001</v>
      </c>
      <c r="H449" s="5">
        <f>H450</f>
        <v>2097.8000000000002</v>
      </c>
    </row>
    <row r="450" spans="1:8" ht="27.2" x14ac:dyDescent="0.25">
      <c r="A450" s="8" t="s">
        <v>63</v>
      </c>
      <c r="B450" s="18" t="s">
        <v>4</v>
      </c>
      <c r="C450" s="24" t="s">
        <v>52</v>
      </c>
      <c r="D450" s="24" t="s">
        <v>62</v>
      </c>
      <c r="E450" s="20" t="s">
        <v>354</v>
      </c>
      <c r="F450" s="24" t="s">
        <v>60</v>
      </c>
      <c r="G450" s="5">
        <v>10309.700000000001</v>
      </c>
      <c r="H450" s="5">
        <v>2097.8000000000002</v>
      </c>
    </row>
    <row r="451" spans="1:8" ht="18.7" customHeight="1" x14ac:dyDescent="0.25">
      <c r="A451" s="31" t="s">
        <v>68</v>
      </c>
      <c r="B451" s="22" t="s">
        <v>4</v>
      </c>
      <c r="C451" s="25">
        <v>10</v>
      </c>
      <c r="D451" s="25" t="s">
        <v>62</v>
      </c>
      <c r="E451" s="13" t="s">
        <v>67</v>
      </c>
      <c r="F451" s="25"/>
      <c r="G451" s="9">
        <f>G452</f>
        <v>12524.7</v>
      </c>
      <c r="H451" s="9">
        <f>H452</f>
        <v>2986.6</v>
      </c>
    </row>
    <row r="452" spans="1:8" ht="26.35" customHeight="1" x14ac:dyDescent="0.25">
      <c r="A452" s="21" t="s">
        <v>31</v>
      </c>
      <c r="B452" s="18" t="s">
        <v>4</v>
      </c>
      <c r="C452" s="24">
        <v>10</v>
      </c>
      <c r="D452" s="24" t="s">
        <v>62</v>
      </c>
      <c r="E452" s="20" t="s">
        <v>67</v>
      </c>
      <c r="F452" s="24" t="s">
        <v>30</v>
      </c>
      <c r="G452" s="5">
        <f>G453</f>
        <v>12524.7</v>
      </c>
      <c r="H452" s="5">
        <f>H453</f>
        <v>2986.6</v>
      </c>
    </row>
    <row r="453" spans="1:8" ht="27.7" customHeight="1" x14ac:dyDescent="0.25">
      <c r="A453" s="21" t="s">
        <v>29</v>
      </c>
      <c r="B453" s="18" t="s">
        <v>4</v>
      </c>
      <c r="C453" s="24">
        <v>10</v>
      </c>
      <c r="D453" s="24" t="s">
        <v>62</v>
      </c>
      <c r="E453" s="20" t="s">
        <v>67</v>
      </c>
      <c r="F453" s="24" t="s">
        <v>25</v>
      </c>
      <c r="G453" s="5">
        <v>12524.7</v>
      </c>
      <c r="H453" s="5">
        <v>2986.6</v>
      </c>
    </row>
    <row r="454" spans="1:8" ht="29.9" customHeight="1" x14ac:dyDescent="0.25">
      <c r="A454" s="31" t="s">
        <v>66</v>
      </c>
      <c r="B454" s="22" t="s">
        <v>4</v>
      </c>
      <c r="C454" s="25">
        <v>10</v>
      </c>
      <c r="D454" s="25" t="s">
        <v>62</v>
      </c>
      <c r="E454" s="13" t="s">
        <v>61</v>
      </c>
      <c r="F454" s="25"/>
      <c r="G454" s="9">
        <f>G455</f>
        <v>14509.3</v>
      </c>
      <c r="H454" s="9">
        <f>H455</f>
        <v>3476.1</v>
      </c>
    </row>
    <row r="455" spans="1:8" x14ac:dyDescent="0.25">
      <c r="A455" s="21" t="s">
        <v>65</v>
      </c>
      <c r="B455" s="18" t="s">
        <v>4</v>
      </c>
      <c r="C455" s="24">
        <v>10</v>
      </c>
      <c r="D455" s="24" t="s">
        <v>62</v>
      </c>
      <c r="E455" s="20" t="s">
        <v>61</v>
      </c>
      <c r="F455" s="24" t="s">
        <v>64</v>
      </c>
      <c r="G455" s="5">
        <f>G456</f>
        <v>14509.3</v>
      </c>
      <c r="H455" s="5">
        <f>H456</f>
        <v>3476.1</v>
      </c>
    </row>
    <row r="456" spans="1:8" ht="27.2" x14ac:dyDescent="0.25">
      <c r="A456" s="8" t="s">
        <v>63</v>
      </c>
      <c r="B456" s="18" t="s">
        <v>4</v>
      </c>
      <c r="C456" s="24">
        <v>10</v>
      </c>
      <c r="D456" s="24" t="s">
        <v>62</v>
      </c>
      <c r="E456" s="20" t="s">
        <v>61</v>
      </c>
      <c r="F456" s="24" t="s">
        <v>60</v>
      </c>
      <c r="G456" s="5">
        <v>14509.3</v>
      </c>
      <c r="H456" s="5">
        <v>3476.1</v>
      </c>
    </row>
    <row r="457" spans="1:8" x14ac:dyDescent="0.25">
      <c r="A457" s="19" t="s">
        <v>59</v>
      </c>
      <c r="B457" s="18" t="s">
        <v>4</v>
      </c>
      <c r="C457" s="17">
        <v>10</v>
      </c>
      <c r="D457" s="17" t="s">
        <v>51</v>
      </c>
      <c r="E457" s="17"/>
      <c r="F457" s="17"/>
      <c r="G457" s="2">
        <f>G464+G471+G458</f>
        <v>2042.1</v>
      </c>
      <c r="H457" s="2">
        <f>H464+H471+H458</f>
        <v>412.79999999999995</v>
      </c>
    </row>
    <row r="458" spans="1:8" ht="40.75" x14ac:dyDescent="0.25">
      <c r="A458" s="23" t="s">
        <v>58</v>
      </c>
      <c r="B458" s="22" t="s">
        <v>4</v>
      </c>
      <c r="C458" s="13" t="s">
        <v>52</v>
      </c>
      <c r="D458" s="13" t="s">
        <v>51</v>
      </c>
      <c r="E458" s="13" t="s">
        <v>57</v>
      </c>
      <c r="F458" s="13"/>
      <c r="G458" s="9">
        <f t="shared" ref="G458:H460" si="21">G459</f>
        <v>210.5</v>
      </c>
      <c r="H458" s="9">
        <f t="shared" si="21"/>
        <v>12.5</v>
      </c>
    </row>
    <row r="459" spans="1:8" ht="43.5" customHeight="1" x14ac:dyDescent="0.25">
      <c r="A459" s="23" t="s">
        <v>355</v>
      </c>
      <c r="B459" s="22" t="s">
        <v>4</v>
      </c>
      <c r="C459" s="13" t="s">
        <v>52</v>
      </c>
      <c r="D459" s="13" t="s">
        <v>51</v>
      </c>
      <c r="E459" s="13" t="s">
        <v>57</v>
      </c>
      <c r="F459" s="13"/>
      <c r="G459" s="9">
        <f>G460+G462</f>
        <v>210.5</v>
      </c>
      <c r="H459" s="9">
        <f>H460+H462</f>
        <v>12.5</v>
      </c>
    </row>
    <row r="460" spans="1:8" ht="27.2" x14ac:dyDescent="0.25">
      <c r="A460" s="21" t="s">
        <v>31</v>
      </c>
      <c r="B460" s="18" t="s">
        <v>4</v>
      </c>
      <c r="C460" s="20" t="s">
        <v>52</v>
      </c>
      <c r="D460" s="20" t="s">
        <v>51</v>
      </c>
      <c r="E460" s="20" t="s">
        <v>57</v>
      </c>
      <c r="F460" s="20" t="s">
        <v>30</v>
      </c>
      <c r="G460" s="5">
        <f t="shared" si="21"/>
        <v>180</v>
      </c>
      <c r="H460" s="5">
        <f t="shared" si="21"/>
        <v>12.5</v>
      </c>
    </row>
    <row r="461" spans="1:8" ht="27.2" x14ac:dyDescent="0.25">
      <c r="A461" s="21" t="s">
        <v>29</v>
      </c>
      <c r="B461" s="18" t="s">
        <v>4</v>
      </c>
      <c r="C461" s="20" t="s">
        <v>52</v>
      </c>
      <c r="D461" s="20" t="s">
        <v>51</v>
      </c>
      <c r="E461" s="20" t="s">
        <v>57</v>
      </c>
      <c r="F461" s="20" t="s">
        <v>25</v>
      </c>
      <c r="G461" s="5">
        <v>180</v>
      </c>
      <c r="H461" s="5">
        <v>12.5</v>
      </c>
    </row>
    <row r="462" spans="1:8" ht="27.2" x14ac:dyDescent="0.25">
      <c r="A462" s="26" t="s">
        <v>40</v>
      </c>
      <c r="B462" s="18" t="s">
        <v>4</v>
      </c>
      <c r="C462" s="20" t="s">
        <v>52</v>
      </c>
      <c r="D462" s="20" t="s">
        <v>51</v>
      </c>
      <c r="E462" s="20" t="s">
        <v>57</v>
      </c>
      <c r="F462" s="20" t="s">
        <v>39</v>
      </c>
      <c r="G462" s="5">
        <f>G463</f>
        <v>30.5</v>
      </c>
      <c r="H462" s="5">
        <f>H463</f>
        <v>0</v>
      </c>
    </row>
    <row r="463" spans="1:8" x14ac:dyDescent="0.25">
      <c r="A463" s="39" t="s">
        <v>80</v>
      </c>
      <c r="B463" s="18" t="s">
        <v>4</v>
      </c>
      <c r="C463" s="20" t="s">
        <v>52</v>
      </c>
      <c r="D463" s="20" t="s">
        <v>51</v>
      </c>
      <c r="E463" s="20" t="s">
        <v>57</v>
      </c>
      <c r="F463" s="20" t="s">
        <v>78</v>
      </c>
      <c r="G463" s="5">
        <v>30.5</v>
      </c>
      <c r="H463" s="5"/>
    </row>
    <row r="464" spans="1:8" x14ac:dyDescent="0.25">
      <c r="A464" s="14" t="s">
        <v>8</v>
      </c>
      <c r="B464" s="22" t="s">
        <v>4</v>
      </c>
      <c r="C464" s="13" t="s">
        <v>52</v>
      </c>
      <c r="D464" s="13" t="s">
        <v>51</v>
      </c>
      <c r="E464" s="13" t="s">
        <v>7</v>
      </c>
      <c r="F464" s="20"/>
      <c r="G464" s="9">
        <f>G465+G468</f>
        <v>731.6</v>
      </c>
      <c r="H464" s="9">
        <f>H465+H468</f>
        <v>130.4</v>
      </c>
    </row>
    <row r="465" spans="1:8" ht="27.2" x14ac:dyDescent="0.25">
      <c r="A465" s="21" t="s">
        <v>56</v>
      </c>
      <c r="B465" s="18" t="s">
        <v>4</v>
      </c>
      <c r="C465" s="20" t="s">
        <v>52</v>
      </c>
      <c r="D465" s="20" t="s">
        <v>51</v>
      </c>
      <c r="E465" s="28" t="s">
        <v>55</v>
      </c>
      <c r="F465" s="20"/>
      <c r="G465" s="5">
        <f>G466</f>
        <v>557.6</v>
      </c>
      <c r="H465" s="5">
        <f>H466</f>
        <v>130.4</v>
      </c>
    </row>
    <row r="466" spans="1:8" ht="27.2" x14ac:dyDescent="0.25">
      <c r="A466" s="21" t="s">
        <v>31</v>
      </c>
      <c r="B466" s="18" t="s">
        <v>4</v>
      </c>
      <c r="C466" s="20" t="s">
        <v>52</v>
      </c>
      <c r="D466" s="20" t="s">
        <v>51</v>
      </c>
      <c r="E466" s="28" t="s">
        <v>55</v>
      </c>
      <c r="F466" s="20" t="s">
        <v>30</v>
      </c>
      <c r="G466" s="5">
        <f>G467</f>
        <v>557.6</v>
      </c>
      <c r="H466" s="5">
        <f>H467</f>
        <v>130.4</v>
      </c>
    </row>
    <row r="467" spans="1:8" ht="27.2" x14ac:dyDescent="0.25">
      <c r="A467" s="21" t="s">
        <v>29</v>
      </c>
      <c r="B467" s="18" t="s">
        <v>4</v>
      </c>
      <c r="C467" s="20" t="s">
        <v>52</v>
      </c>
      <c r="D467" s="20" t="s">
        <v>51</v>
      </c>
      <c r="E467" s="28" t="s">
        <v>55</v>
      </c>
      <c r="F467" s="20" t="s">
        <v>25</v>
      </c>
      <c r="G467" s="5">
        <v>557.6</v>
      </c>
      <c r="H467" s="5">
        <v>130.4</v>
      </c>
    </row>
    <row r="468" spans="1:8" ht="108.7" x14ac:dyDescent="0.25">
      <c r="A468" s="30" t="s">
        <v>356</v>
      </c>
      <c r="B468" s="22" t="s">
        <v>4</v>
      </c>
      <c r="C468" s="13" t="s">
        <v>52</v>
      </c>
      <c r="D468" s="13" t="s">
        <v>51</v>
      </c>
      <c r="E468" s="29" t="s">
        <v>54</v>
      </c>
      <c r="F468" s="13"/>
      <c r="G468" s="9">
        <f>G469</f>
        <v>174</v>
      </c>
      <c r="H468" s="9">
        <f>H469</f>
        <v>0</v>
      </c>
    </row>
    <row r="469" spans="1:8" ht="30.1" customHeight="1" x14ac:dyDescent="0.25">
      <c r="A469" s="21" t="s">
        <v>31</v>
      </c>
      <c r="B469" s="18" t="s">
        <v>4</v>
      </c>
      <c r="C469" s="20" t="s">
        <v>52</v>
      </c>
      <c r="D469" s="20" t="s">
        <v>51</v>
      </c>
      <c r="E469" s="28" t="s">
        <v>54</v>
      </c>
      <c r="F469" s="20"/>
      <c r="G469" s="5">
        <f>G470</f>
        <v>174</v>
      </c>
      <c r="H469" s="5">
        <f>H470</f>
        <v>0</v>
      </c>
    </row>
    <row r="470" spans="1:8" ht="27.2" x14ac:dyDescent="0.25">
      <c r="A470" s="21" t="s">
        <v>29</v>
      </c>
      <c r="B470" s="18" t="s">
        <v>4</v>
      </c>
      <c r="C470" s="20" t="s">
        <v>52</v>
      </c>
      <c r="D470" s="20" t="s">
        <v>51</v>
      </c>
      <c r="E470" s="28" t="s">
        <v>54</v>
      </c>
      <c r="F470" s="20"/>
      <c r="G470" s="5">
        <v>174</v>
      </c>
      <c r="H470" s="5">
        <v>0</v>
      </c>
    </row>
    <row r="471" spans="1:8" ht="67.95" x14ac:dyDescent="0.25">
      <c r="A471" s="23" t="s">
        <v>53</v>
      </c>
      <c r="B471" s="11" t="s">
        <v>4</v>
      </c>
      <c r="C471" s="13" t="s">
        <v>52</v>
      </c>
      <c r="D471" s="13" t="s">
        <v>51</v>
      </c>
      <c r="E471" s="10" t="s">
        <v>357</v>
      </c>
      <c r="F471" s="10"/>
      <c r="G471" s="9">
        <f t="shared" ref="G471:H473" si="22">G472</f>
        <v>1100</v>
      </c>
      <c r="H471" s="9">
        <f t="shared" si="22"/>
        <v>269.89999999999998</v>
      </c>
    </row>
    <row r="472" spans="1:8" ht="67.95" x14ac:dyDescent="0.25">
      <c r="A472" s="23" t="s">
        <v>358</v>
      </c>
      <c r="B472" s="11" t="s">
        <v>4</v>
      </c>
      <c r="C472" s="13" t="s">
        <v>52</v>
      </c>
      <c r="D472" s="13" t="s">
        <v>51</v>
      </c>
      <c r="E472" s="10" t="s">
        <v>50</v>
      </c>
      <c r="F472" s="10"/>
      <c r="G472" s="9">
        <f t="shared" si="22"/>
        <v>1100</v>
      </c>
      <c r="H472" s="9">
        <f t="shared" si="22"/>
        <v>269.89999999999998</v>
      </c>
    </row>
    <row r="473" spans="1:8" ht="27.2" x14ac:dyDescent="0.25">
      <c r="A473" s="21" t="s">
        <v>31</v>
      </c>
      <c r="B473" s="7" t="s">
        <v>4</v>
      </c>
      <c r="C473" s="20" t="s">
        <v>52</v>
      </c>
      <c r="D473" s="20" t="s">
        <v>51</v>
      </c>
      <c r="E473" s="6" t="s">
        <v>50</v>
      </c>
      <c r="F473" s="20" t="s">
        <v>30</v>
      </c>
      <c r="G473" s="5">
        <f t="shared" si="22"/>
        <v>1100</v>
      </c>
      <c r="H473" s="5">
        <f t="shared" si="22"/>
        <v>269.89999999999998</v>
      </c>
    </row>
    <row r="474" spans="1:8" ht="27.2" x14ac:dyDescent="0.25">
      <c r="A474" s="21" t="s">
        <v>29</v>
      </c>
      <c r="B474" s="7" t="s">
        <v>4</v>
      </c>
      <c r="C474" s="20" t="s">
        <v>52</v>
      </c>
      <c r="D474" s="20" t="s">
        <v>51</v>
      </c>
      <c r="E474" s="6" t="s">
        <v>50</v>
      </c>
      <c r="F474" s="20" t="s">
        <v>25</v>
      </c>
      <c r="G474" s="5">
        <v>1100</v>
      </c>
      <c r="H474" s="5">
        <v>269.89999999999998</v>
      </c>
    </row>
    <row r="475" spans="1:8" x14ac:dyDescent="0.25">
      <c r="A475" s="19" t="s">
        <v>49</v>
      </c>
      <c r="B475" s="18" t="s">
        <v>4</v>
      </c>
      <c r="C475" s="17" t="s">
        <v>37</v>
      </c>
      <c r="D475" s="17"/>
      <c r="E475" s="17"/>
      <c r="F475" s="17"/>
      <c r="G475" s="2">
        <f>G476</f>
        <v>2277.1999999999998</v>
      </c>
      <c r="H475" s="2">
        <f>H476</f>
        <v>937.2</v>
      </c>
    </row>
    <row r="476" spans="1:8" ht="15.8" customHeight="1" x14ac:dyDescent="0.25">
      <c r="A476" s="19" t="s">
        <v>48</v>
      </c>
      <c r="B476" s="18" t="s">
        <v>4</v>
      </c>
      <c r="C476" s="17" t="s">
        <v>37</v>
      </c>
      <c r="D476" s="17" t="s">
        <v>12</v>
      </c>
      <c r="E476" s="17"/>
      <c r="F476" s="17"/>
      <c r="G476" s="2">
        <f>G477</f>
        <v>2277.1999999999998</v>
      </c>
      <c r="H476" s="2">
        <f>H477</f>
        <v>937.2</v>
      </c>
    </row>
    <row r="477" spans="1:8" ht="27.2" x14ac:dyDescent="0.25">
      <c r="A477" s="23" t="s">
        <v>47</v>
      </c>
      <c r="B477" s="22" t="s">
        <v>4</v>
      </c>
      <c r="C477" s="13" t="s">
        <v>37</v>
      </c>
      <c r="D477" s="13" t="s">
        <v>12</v>
      </c>
      <c r="E477" s="13" t="s">
        <v>46</v>
      </c>
      <c r="F477" s="13"/>
      <c r="G477" s="9">
        <f>G478+G481</f>
        <v>2277.1999999999998</v>
      </c>
      <c r="H477" s="9">
        <f>H478+H481</f>
        <v>937.2</v>
      </c>
    </row>
    <row r="478" spans="1:8" x14ac:dyDescent="0.25">
      <c r="A478" s="23" t="s">
        <v>45</v>
      </c>
      <c r="B478" s="22" t="s">
        <v>4</v>
      </c>
      <c r="C478" s="13" t="s">
        <v>37</v>
      </c>
      <c r="D478" s="13" t="s">
        <v>12</v>
      </c>
      <c r="E478" s="13" t="s">
        <v>44</v>
      </c>
      <c r="F478" s="13"/>
      <c r="G478" s="9">
        <f>G479</f>
        <v>565.1</v>
      </c>
      <c r="H478" s="9">
        <f>H479</f>
        <v>104.7</v>
      </c>
    </row>
    <row r="479" spans="1:8" ht="27.2" x14ac:dyDescent="0.25">
      <c r="A479" s="26" t="s">
        <v>40</v>
      </c>
      <c r="B479" s="18" t="s">
        <v>4</v>
      </c>
      <c r="C479" s="20" t="s">
        <v>37</v>
      </c>
      <c r="D479" s="20" t="s">
        <v>12</v>
      </c>
      <c r="E479" s="20" t="s">
        <v>44</v>
      </c>
      <c r="F479" s="20" t="s">
        <v>39</v>
      </c>
      <c r="G479" s="5">
        <f>G480</f>
        <v>565.1</v>
      </c>
      <c r="H479" s="5">
        <f>H480</f>
        <v>104.7</v>
      </c>
    </row>
    <row r="480" spans="1:8" x14ac:dyDescent="0.25">
      <c r="A480" s="21" t="s">
        <v>38</v>
      </c>
      <c r="B480" s="18" t="s">
        <v>4</v>
      </c>
      <c r="C480" s="20" t="s">
        <v>37</v>
      </c>
      <c r="D480" s="20" t="s">
        <v>12</v>
      </c>
      <c r="E480" s="20" t="s">
        <v>44</v>
      </c>
      <c r="F480" s="20" t="s">
        <v>36</v>
      </c>
      <c r="G480" s="5">
        <v>565.1</v>
      </c>
      <c r="H480" s="5">
        <v>104.7</v>
      </c>
    </row>
    <row r="481" spans="1:8" ht="27.2" x14ac:dyDescent="0.25">
      <c r="A481" s="49" t="s">
        <v>359</v>
      </c>
      <c r="B481" s="22" t="s">
        <v>4</v>
      </c>
      <c r="C481" s="13" t="s">
        <v>37</v>
      </c>
      <c r="D481" s="13" t="s">
        <v>12</v>
      </c>
      <c r="E481" s="13" t="s">
        <v>360</v>
      </c>
      <c r="F481" s="13"/>
      <c r="G481" s="9">
        <f>G482</f>
        <v>1712.1</v>
      </c>
      <c r="H481" s="9">
        <f>H482</f>
        <v>832.5</v>
      </c>
    </row>
    <row r="482" spans="1:8" ht="29.25" customHeight="1" x14ac:dyDescent="0.25">
      <c r="A482" s="26" t="s">
        <v>40</v>
      </c>
      <c r="B482" s="18" t="s">
        <v>4</v>
      </c>
      <c r="C482" s="20" t="s">
        <v>37</v>
      </c>
      <c r="D482" s="20" t="s">
        <v>12</v>
      </c>
      <c r="E482" s="20" t="s">
        <v>360</v>
      </c>
      <c r="F482" s="20" t="s">
        <v>39</v>
      </c>
      <c r="G482" s="5">
        <f>G483</f>
        <v>1712.1</v>
      </c>
      <c r="H482" s="5">
        <f>H483</f>
        <v>832.5</v>
      </c>
    </row>
    <row r="483" spans="1:8" ht="15.65" customHeight="1" x14ac:dyDescent="0.25">
      <c r="A483" s="21" t="s">
        <v>38</v>
      </c>
      <c r="B483" s="18" t="s">
        <v>4</v>
      </c>
      <c r="C483" s="20" t="s">
        <v>37</v>
      </c>
      <c r="D483" s="20" t="s">
        <v>12</v>
      </c>
      <c r="E483" s="20" t="s">
        <v>360</v>
      </c>
      <c r="F483" s="20" t="s">
        <v>36</v>
      </c>
      <c r="G483" s="5">
        <v>1712.1</v>
      </c>
      <c r="H483" s="5">
        <v>832.5</v>
      </c>
    </row>
    <row r="484" spans="1:8" ht="14.3" customHeight="1" x14ac:dyDescent="0.25">
      <c r="A484" s="19" t="s">
        <v>35</v>
      </c>
      <c r="B484" s="18" t="s">
        <v>4</v>
      </c>
      <c r="C484" s="17" t="s">
        <v>28</v>
      </c>
      <c r="D484" s="17"/>
      <c r="E484" s="17"/>
      <c r="F484" s="17"/>
      <c r="G484" s="2">
        <f>G485+G490</f>
        <v>2300</v>
      </c>
      <c r="H484" s="2">
        <f>H485+H490</f>
        <v>552.20000000000005</v>
      </c>
    </row>
    <row r="485" spans="1:8" x14ac:dyDescent="0.25">
      <c r="A485" s="19" t="s">
        <v>34</v>
      </c>
      <c r="B485" s="18" t="s">
        <v>4</v>
      </c>
      <c r="C485" s="17" t="s">
        <v>28</v>
      </c>
      <c r="D485" s="17" t="s">
        <v>12</v>
      </c>
      <c r="E485" s="17"/>
      <c r="F485" s="17"/>
      <c r="G485" s="2">
        <f t="shared" ref="G485:H488" si="23">G486</f>
        <v>1800</v>
      </c>
      <c r="H485" s="2">
        <f t="shared" si="23"/>
        <v>450</v>
      </c>
    </row>
    <row r="486" spans="1:8" ht="27.2" x14ac:dyDescent="0.25">
      <c r="A486" s="23" t="s">
        <v>32</v>
      </c>
      <c r="B486" s="22" t="s">
        <v>4</v>
      </c>
      <c r="C486" s="25" t="s">
        <v>28</v>
      </c>
      <c r="D486" s="25" t="s">
        <v>12</v>
      </c>
      <c r="E486" s="13" t="s">
        <v>361</v>
      </c>
      <c r="F486" s="17"/>
      <c r="G486" s="9">
        <f t="shared" si="23"/>
        <v>1800</v>
      </c>
      <c r="H486" s="9">
        <f t="shared" si="23"/>
        <v>450</v>
      </c>
    </row>
    <row r="487" spans="1:8" ht="42.15" customHeight="1" x14ac:dyDescent="0.25">
      <c r="A487" s="23" t="s">
        <v>362</v>
      </c>
      <c r="B487" s="22" t="s">
        <v>4</v>
      </c>
      <c r="C487" s="25" t="s">
        <v>28</v>
      </c>
      <c r="D487" s="25" t="s">
        <v>12</v>
      </c>
      <c r="E487" s="13" t="s">
        <v>26</v>
      </c>
      <c r="F487" s="13"/>
      <c r="G487" s="9">
        <f t="shared" si="23"/>
        <v>1800</v>
      </c>
      <c r="H487" s="9">
        <f t="shared" si="23"/>
        <v>450</v>
      </c>
    </row>
    <row r="488" spans="1:8" ht="29.9" customHeight="1" x14ac:dyDescent="0.25">
      <c r="A488" s="21" t="s">
        <v>31</v>
      </c>
      <c r="B488" s="18" t="s">
        <v>4</v>
      </c>
      <c r="C488" s="24" t="s">
        <v>28</v>
      </c>
      <c r="D488" s="24" t="s">
        <v>12</v>
      </c>
      <c r="E488" s="20" t="s">
        <v>26</v>
      </c>
      <c r="F488" s="20" t="s">
        <v>30</v>
      </c>
      <c r="G488" s="5">
        <f t="shared" si="23"/>
        <v>1800</v>
      </c>
      <c r="H488" s="5">
        <f t="shared" si="23"/>
        <v>450</v>
      </c>
    </row>
    <row r="489" spans="1:8" ht="25.85" customHeight="1" x14ac:dyDescent="0.25">
      <c r="A489" s="21" t="s">
        <v>29</v>
      </c>
      <c r="B489" s="18" t="s">
        <v>4</v>
      </c>
      <c r="C489" s="24" t="s">
        <v>28</v>
      </c>
      <c r="D489" s="24" t="s">
        <v>12</v>
      </c>
      <c r="E489" s="20" t="s">
        <v>26</v>
      </c>
      <c r="F489" s="20" t="s">
        <v>25</v>
      </c>
      <c r="G489" s="5">
        <v>1800</v>
      </c>
      <c r="H489" s="5">
        <v>450</v>
      </c>
    </row>
    <row r="490" spans="1:8" ht="14.95" customHeight="1" x14ac:dyDescent="0.25">
      <c r="A490" s="19" t="s">
        <v>33</v>
      </c>
      <c r="B490" s="18" t="s">
        <v>4</v>
      </c>
      <c r="C490" s="17" t="s">
        <v>28</v>
      </c>
      <c r="D490" s="17" t="s">
        <v>27</v>
      </c>
      <c r="E490" s="17"/>
      <c r="F490" s="17"/>
      <c r="G490" s="2">
        <f>G492</f>
        <v>500</v>
      </c>
      <c r="H490" s="2">
        <f>H492</f>
        <v>102.2</v>
      </c>
    </row>
    <row r="491" spans="1:8" ht="27.2" x14ac:dyDescent="0.25">
      <c r="A491" s="23" t="s">
        <v>32</v>
      </c>
      <c r="B491" s="22" t="s">
        <v>4</v>
      </c>
      <c r="C491" s="25" t="s">
        <v>28</v>
      </c>
      <c r="D491" s="25" t="s">
        <v>12</v>
      </c>
      <c r="E491" s="13" t="s">
        <v>361</v>
      </c>
      <c r="F491" s="17"/>
      <c r="G491" s="9">
        <f t="shared" ref="G491:H493" si="24">G492</f>
        <v>500</v>
      </c>
      <c r="H491" s="9">
        <f t="shared" si="24"/>
        <v>102.2</v>
      </c>
    </row>
    <row r="492" spans="1:8" ht="40.75" x14ac:dyDescent="0.25">
      <c r="A492" s="23" t="s">
        <v>362</v>
      </c>
      <c r="B492" s="22" t="s">
        <v>4</v>
      </c>
      <c r="C492" s="25" t="s">
        <v>28</v>
      </c>
      <c r="D492" s="25" t="s">
        <v>12</v>
      </c>
      <c r="E492" s="13" t="s">
        <v>26</v>
      </c>
      <c r="F492" s="13"/>
      <c r="G492" s="9">
        <f t="shared" si="24"/>
        <v>500</v>
      </c>
      <c r="H492" s="9">
        <f t="shared" si="24"/>
        <v>102.2</v>
      </c>
    </row>
    <row r="493" spans="1:8" ht="27.2" x14ac:dyDescent="0.25">
      <c r="A493" s="21" t="s">
        <v>31</v>
      </c>
      <c r="B493" s="18" t="s">
        <v>4</v>
      </c>
      <c r="C493" s="20" t="s">
        <v>28</v>
      </c>
      <c r="D493" s="20" t="s">
        <v>27</v>
      </c>
      <c r="E493" s="20" t="s">
        <v>26</v>
      </c>
      <c r="F493" s="20" t="s">
        <v>30</v>
      </c>
      <c r="G493" s="5">
        <f t="shared" si="24"/>
        <v>500</v>
      </c>
      <c r="H493" s="5">
        <f t="shared" si="24"/>
        <v>102.2</v>
      </c>
    </row>
    <row r="494" spans="1:8" ht="27.2" x14ac:dyDescent="0.25">
      <c r="A494" s="21" t="s">
        <v>29</v>
      </c>
      <c r="B494" s="18" t="s">
        <v>4</v>
      </c>
      <c r="C494" s="20" t="s">
        <v>28</v>
      </c>
      <c r="D494" s="20" t="s">
        <v>27</v>
      </c>
      <c r="E494" s="20" t="s">
        <v>26</v>
      </c>
      <c r="F494" s="20" t="s">
        <v>25</v>
      </c>
      <c r="G494" s="5">
        <v>500</v>
      </c>
      <c r="H494" s="5">
        <v>102.2</v>
      </c>
    </row>
    <row r="495" spans="1:8" ht="21.1" customHeight="1" x14ac:dyDescent="0.25">
      <c r="A495" s="19" t="s">
        <v>24</v>
      </c>
      <c r="B495" s="18" t="s">
        <v>4</v>
      </c>
      <c r="C495" s="17" t="s">
        <v>19</v>
      </c>
      <c r="D495" s="17"/>
      <c r="E495" s="17"/>
      <c r="F495" s="17"/>
      <c r="G495" s="2">
        <f t="shared" ref="G495:H499" si="25">G496</f>
        <v>7000</v>
      </c>
      <c r="H495" s="2">
        <f t="shared" si="25"/>
        <v>1673.6</v>
      </c>
    </row>
    <row r="496" spans="1:8" ht="26.5" x14ac:dyDescent="0.25">
      <c r="A496" s="19" t="s">
        <v>23</v>
      </c>
      <c r="B496" s="18" t="s">
        <v>4</v>
      </c>
      <c r="C496" s="17" t="s">
        <v>19</v>
      </c>
      <c r="D496" s="17" t="s">
        <v>12</v>
      </c>
      <c r="E496" s="17"/>
      <c r="F496" s="13"/>
      <c r="G496" s="9">
        <f t="shared" si="25"/>
        <v>7000</v>
      </c>
      <c r="H496" s="9">
        <f t="shared" si="25"/>
        <v>1673.6</v>
      </c>
    </row>
    <row r="497" spans="1:8" x14ac:dyDescent="0.25">
      <c r="A497" s="14" t="s">
        <v>8</v>
      </c>
      <c r="B497" s="22" t="s">
        <v>4</v>
      </c>
      <c r="C497" s="13" t="s">
        <v>19</v>
      </c>
      <c r="D497" s="13" t="s">
        <v>12</v>
      </c>
      <c r="E497" s="13" t="s">
        <v>7</v>
      </c>
      <c r="F497" s="13"/>
      <c r="G497" s="9">
        <f t="shared" si="25"/>
        <v>7000</v>
      </c>
      <c r="H497" s="9">
        <f t="shared" si="25"/>
        <v>1673.6</v>
      </c>
    </row>
    <row r="498" spans="1:8" x14ac:dyDescent="0.25">
      <c r="A498" s="23" t="s">
        <v>22</v>
      </c>
      <c r="B498" s="22" t="s">
        <v>4</v>
      </c>
      <c r="C498" s="13" t="s">
        <v>19</v>
      </c>
      <c r="D498" s="13" t="s">
        <v>12</v>
      </c>
      <c r="E498" s="13" t="s">
        <v>18</v>
      </c>
      <c r="F498" s="13"/>
      <c r="G498" s="9">
        <f t="shared" si="25"/>
        <v>7000</v>
      </c>
      <c r="H498" s="9">
        <f t="shared" si="25"/>
        <v>1673.6</v>
      </c>
    </row>
    <row r="499" spans="1:8" x14ac:dyDescent="0.25">
      <c r="A499" s="21" t="s">
        <v>20</v>
      </c>
      <c r="B499" s="18" t="s">
        <v>4</v>
      </c>
      <c r="C499" s="20" t="s">
        <v>19</v>
      </c>
      <c r="D499" s="20" t="s">
        <v>12</v>
      </c>
      <c r="E499" s="20" t="s">
        <v>18</v>
      </c>
      <c r="F499" s="20" t="s">
        <v>21</v>
      </c>
      <c r="G499" s="5">
        <f t="shared" si="25"/>
        <v>7000</v>
      </c>
      <c r="H499" s="5">
        <f t="shared" si="25"/>
        <v>1673.6</v>
      </c>
    </row>
    <row r="500" spans="1:8" x14ac:dyDescent="0.25">
      <c r="A500" s="21" t="s">
        <v>20</v>
      </c>
      <c r="B500" s="18" t="s">
        <v>4</v>
      </c>
      <c r="C500" s="20" t="s">
        <v>19</v>
      </c>
      <c r="D500" s="20" t="s">
        <v>12</v>
      </c>
      <c r="E500" s="20" t="s">
        <v>18</v>
      </c>
      <c r="F500" s="20" t="s">
        <v>17</v>
      </c>
      <c r="G500" s="5">
        <v>7000</v>
      </c>
      <c r="H500" s="5">
        <v>1673.6</v>
      </c>
    </row>
    <row r="501" spans="1:8" x14ac:dyDescent="0.25">
      <c r="A501" s="19" t="s">
        <v>16</v>
      </c>
      <c r="B501" s="18" t="s">
        <v>4</v>
      </c>
      <c r="C501" s="17" t="s">
        <v>3</v>
      </c>
      <c r="D501" s="17"/>
      <c r="E501" s="17"/>
      <c r="F501" s="17"/>
      <c r="G501" s="2">
        <f>G502+G507</f>
        <v>100875.6</v>
      </c>
      <c r="H501" s="2">
        <f>H502+H507</f>
        <v>25135.300000000003</v>
      </c>
    </row>
    <row r="502" spans="1:8" ht="26.5" x14ac:dyDescent="0.25">
      <c r="A502" s="16" t="s">
        <v>15</v>
      </c>
      <c r="B502" s="7" t="s">
        <v>4</v>
      </c>
      <c r="C502" s="15" t="s">
        <v>3</v>
      </c>
      <c r="D502" s="15" t="s">
        <v>12</v>
      </c>
      <c r="E502" s="15"/>
      <c r="F502" s="15"/>
      <c r="G502" s="2">
        <f t="shared" ref="G502:H505" si="26">G503</f>
        <v>53946.2</v>
      </c>
      <c r="H502" s="2">
        <f t="shared" si="26"/>
        <v>13486.6</v>
      </c>
    </row>
    <row r="503" spans="1:8" x14ac:dyDescent="0.25">
      <c r="A503" s="14" t="s">
        <v>8</v>
      </c>
      <c r="B503" s="11" t="s">
        <v>4</v>
      </c>
      <c r="C503" s="10" t="s">
        <v>3</v>
      </c>
      <c r="D503" s="10" t="s">
        <v>12</v>
      </c>
      <c r="E503" s="13" t="s">
        <v>7</v>
      </c>
      <c r="F503" s="10"/>
      <c r="G503" s="9">
        <f t="shared" si="26"/>
        <v>53946.2</v>
      </c>
      <c r="H503" s="9">
        <f t="shared" si="26"/>
        <v>13486.6</v>
      </c>
    </row>
    <row r="504" spans="1:8" ht="27.2" x14ac:dyDescent="0.25">
      <c r="A504" s="12" t="s">
        <v>14</v>
      </c>
      <c r="B504" s="11" t="s">
        <v>4</v>
      </c>
      <c r="C504" s="10" t="s">
        <v>3</v>
      </c>
      <c r="D504" s="10" t="s">
        <v>12</v>
      </c>
      <c r="E504" s="10" t="s">
        <v>11</v>
      </c>
      <c r="F504" s="10"/>
      <c r="G504" s="9">
        <f t="shared" si="26"/>
        <v>53946.2</v>
      </c>
      <c r="H504" s="9">
        <f t="shared" si="26"/>
        <v>13486.6</v>
      </c>
    </row>
    <row r="505" spans="1:8" x14ac:dyDescent="0.25">
      <c r="A505" s="8" t="s">
        <v>6</v>
      </c>
      <c r="B505" s="7" t="s">
        <v>4</v>
      </c>
      <c r="C505" s="6" t="s">
        <v>3</v>
      </c>
      <c r="D505" s="6" t="s">
        <v>12</v>
      </c>
      <c r="E505" s="10" t="s">
        <v>11</v>
      </c>
      <c r="F505" s="6" t="s">
        <v>5</v>
      </c>
      <c r="G505" s="5">
        <f t="shared" si="26"/>
        <v>53946.2</v>
      </c>
      <c r="H505" s="5">
        <f t="shared" si="26"/>
        <v>13486.6</v>
      </c>
    </row>
    <row r="506" spans="1:8" x14ac:dyDescent="0.25">
      <c r="A506" s="8" t="s">
        <v>13</v>
      </c>
      <c r="B506" s="7" t="s">
        <v>4</v>
      </c>
      <c r="C506" s="6" t="s">
        <v>3</v>
      </c>
      <c r="D506" s="6" t="s">
        <v>12</v>
      </c>
      <c r="E506" s="10" t="s">
        <v>11</v>
      </c>
      <c r="F506" s="6" t="s">
        <v>10</v>
      </c>
      <c r="G506" s="5">
        <v>53946.2</v>
      </c>
      <c r="H506" s="5">
        <v>13486.6</v>
      </c>
    </row>
    <row r="507" spans="1:8" x14ac:dyDescent="0.25">
      <c r="A507" s="16" t="s">
        <v>9</v>
      </c>
      <c r="B507" s="7" t="s">
        <v>4</v>
      </c>
      <c r="C507" s="15" t="s">
        <v>3</v>
      </c>
      <c r="D507" s="15" t="s">
        <v>2</v>
      </c>
      <c r="E507" s="15"/>
      <c r="F507" s="15"/>
      <c r="G507" s="2">
        <f>G508</f>
        <v>46929.4</v>
      </c>
      <c r="H507" s="2">
        <f>H508</f>
        <v>11648.7</v>
      </c>
    </row>
    <row r="508" spans="1:8" x14ac:dyDescent="0.25">
      <c r="A508" s="14" t="s">
        <v>8</v>
      </c>
      <c r="B508" s="11" t="s">
        <v>4</v>
      </c>
      <c r="C508" s="10" t="s">
        <v>3</v>
      </c>
      <c r="D508" s="10" t="s">
        <v>2</v>
      </c>
      <c r="E508" s="13" t="s">
        <v>7</v>
      </c>
      <c r="F508" s="6"/>
      <c r="G508" s="9">
        <f>G509+G512</f>
        <v>46929.4</v>
      </c>
      <c r="H508" s="9">
        <f>H509+H512</f>
        <v>11648.7</v>
      </c>
    </row>
    <row r="509" spans="1:8" ht="56.4" customHeight="1" x14ac:dyDescent="0.25">
      <c r="A509" s="12" t="s">
        <v>363</v>
      </c>
      <c r="B509" s="11" t="s">
        <v>4</v>
      </c>
      <c r="C509" s="10" t="s">
        <v>3</v>
      </c>
      <c r="D509" s="10" t="s">
        <v>2</v>
      </c>
      <c r="E509" s="10" t="s">
        <v>1</v>
      </c>
      <c r="F509" s="10"/>
      <c r="G509" s="9">
        <f>G510</f>
        <v>45624.4</v>
      </c>
      <c r="H509" s="9">
        <f>H510</f>
        <v>11648.7</v>
      </c>
    </row>
    <row r="510" spans="1:8" x14ac:dyDescent="0.25">
      <c r="A510" s="8" t="s">
        <v>6</v>
      </c>
      <c r="B510" s="7" t="s">
        <v>4</v>
      </c>
      <c r="C510" s="6" t="s">
        <v>3</v>
      </c>
      <c r="D510" s="6" t="s">
        <v>2</v>
      </c>
      <c r="E510" s="6" t="s">
        <v>1</v>
      </c>
      <c r="F510" s="6" t="s">
        <v>5</v>
      </c>
      <c r="G510" s="5">
        <f>G511</f>
        <v>45624.4</v>
      </c>
      <c r="H510" s="5">
        <f>H511</f>
        <v>11648.7</v>
      </c>
    </row>
    <row r="511" spans="1:8" x14ac:dyDescent="0.25">
      <c r="A511" s="8" t="s">
        <v>42</v>
      </c>
      <c r="B511" s="7" t="s">
        <v>4</v>
      </c>
      <c r="C511" s="6" t="s">
        <v>3</v>
      </c>
      <c r="D511" s="6" t="s">
        <v>2</v>
      </c>
      <c r="E511" s="6" t="s">
        <v>1</v>
      </c>
      <c r="F511" s="6" t="s">
        <v>41</v>
      </c>
      <c r="G511" s="5">
        <v>45624.4</v>
      </c>
      <c r="H511" s="5">
        <v>11648.7</v>
      </c>
    </row>
    <row r="512" spans="1:8" ht="81.55" x14ac:dyDescent="0.25">
      <c r="A512" s="52" t="s">
        <v>235</v>
      </c>
      <c r="B512" s="7" t="s">
        <v>4</v>
      </c>
      <c r="C512" s="10" t="s">
        <v>3</v>
      </c>
      <c r="D512" s="10" t="s">
        <v>2</v>
      </c>
      <c r="E512" s="10" t="s">
        <v>234</v>
      </c>
      <c r="F512" s="10"/>
      <c r="G512" s="5">
        <f>G513</f>
        <v>1305</v>
      </c>
      <c r="H512" s="5">
        <f>H513</f>
        <v>0</v>
      </c>
    </row>
    <row r="513" spans="1:8" x14ac:dyDescent="0.25">
      <c r="A513" s="8" t="s">
        <v>6</v>
      </c>
      <c r="B513" s="7" t="s">
        <v>4</v>
      </c>
      <c r="C513" s="6" t="s">
        <v>3</v>
      </c>
      <c r="D513" s="6" t="s">
        <v>2</v>
      </c>
      <c r="E513" s="6" t="s">
        <v>234</v>
      </c>
      <c r="F513" s="6" t="s">
        <v>5</v>
      </c>
      <c r="G513" s="5">
        <f>G514</f>
        <v>1305</v>
      </c>
      <c r="H513" s="5">
        <f>H514</f>
        <v>0</v>
      </c>
    </row>
    <row r="514" spans="1:8" x14ac:dyDescent="0.25">
      <c r="A514" s="8" t="s">
        <v>42</v>
      </c>
      <c r="B514" s="7" t="s">
        <v>4</v>
      </c>
      <c r="C514" s="6" t="s">
        <v>3</v>
      </c>
      <c r="D514" s="6" t="s">
        <v>2</v>
      </c>
      <c r="E514" s="6" t="s">
        <v>234</v>
      </c>
      <c r="F514" s="6" t="s">
        <v>41</v>
      </c>
      <c r="G514" s="5">
        <v>1305</v>
      </c>
      <c r="H514" s="5">
        <v>0</v>
      </c>
    </row>
    <row r="515" spans="1:8" ht="19.05" customHeight="1" x14ac:dyDescent="0.25">
      <c r="A515" s="4" t="s">
        <v>0</v>
      </c>
      <c r="B515" s="4"/>
      <c r="C515" s="3"/>
      <c r="D515" s="3"/>
      <c r="E515" s="3"/>
      <c r="F515" s="3"/>
      <c r="G515" s="2">
        <f>G7+G107+G113+G130+G179+G211+G377+G422+G475+G484+G495+G501</f>
        <v>1043524.5999999997</v>
      </c>
      <c r="H515" s="2">
        <f>H7+H107+H113+H130+H179+H211+H377+H422+H475+H484+H495+H501</f>
        <v>210555.60000000003</v>
      </c>
    </row>
  </sheetData>
  <mergeCells count="1">
    <mergeCell ref="A3:G3"/>
  </mergeCells>
  <pageMargins left="0.78740157480314965" right="0.78740157480314965" top="0.98425196850393704" bottom="0.39370078740157483" header="0.51181102362204722" footer="0.51181102362204722"/>
  <pageSetup paperSize="9" scale="65" fitToHeight="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   (2)</vt:lpstr>
      <vt:lpstr>'ведомственная   (2)'!Заголовки_для_печати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Тихонова</dc:creator>
  <cp:lastModifiedBy>Тихонова</cp:lastModifiedBy>
  <cp:lastPrinted>2018-04-27T07:37:37Z</cp:lastPrinted>
  <dcterms:created xsi:type="dcterms:W3CDTF">2018-04-27T06:50:32Z</dcterms:created>
  <dcterms:modified xsi:type="dcterms:W3CDTF">2019-06-05T07:30:42Z</dcterms:modified>
</cp:coreProperties>
</file>